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480" yWindow="345" windowWidth="19815" windowHeight="7665" firstSheet="3" activeTab="7"/>
  </bookViews>
  <sheets>
    <sheet name="Чурек" sheetId="2" r:id="rId1"/>
    <sheet name="Пир.печ.с кар" sheetId="3" r:id="rId2"/>
    <sheet name="Пир.печ.с кар2" sheetId="4" r:id="rId3"/>
    <sheet name="Сдоба обыкновенная" sheetId="5" r:id="rId4"/>
    <sheet name="булочка домашняя" sheetId="6" r:id="rId5"/>
    <sheet name="бул.веснушка" sheetId="7" r:id="rId6"/>
    <sheet name="бул.школьная" sheetId="8" r:id="rId7"/>
    <sheet name="пир.печ.с повидлом" sheetId="9" r:id="rId8"/>
    <sheet name="пир.печ.с пов2" sheetId="10" r:id="rId9"/>
    <sheet name="бул.сдоб.с пом" sheetId="11" r:id="rId10"/>
    <sheet name="бул.сдобная" sheetId="12" r:id="rId11"/>
    <sheet name="пир.печ.с капуст" sheetId="14" r:id="rId12"/>
    <sheet name="пир.печ.с капуст2" sheetId="15" r:id="rId13"/>
    <sheet name="чурек2" sheetId="16" r:id="rId14"/>
    <sheet name="бул.молочная" sheetId="17" r:id="rId15"/>
    <sheet name="оладьи" sheetId="18" r:id="rId16"/>
    <sheet name="ватр.с повидл" sheetId="19" r:id="rId17"/>
    <sheet name="ватр.с повидл2" sheetId="20" r:id="rId18"/>
    <sheet name="бул.с повид.обсып" sheetId="21" r:id="rId19"/>
    <sheet name="пицца школьная" sheetId="22" r:id="rId20"/>
    <sheet name="бут.гор с сосис" sheetId="23" r:id="rId21"/>
    <sheet name="полос.песоч.с повид" sheetId="24" r:id="rId22"/>
    <sheet name="бул.городская" sheetId="25" r:id="rId23"/>
    <sheet name="бул.любимая" sheetId="26" r:id="rId24"/>
    <sheet name="бул.дорожная" sheetId="27" r:id="rId25"/>
    <sheet name="сосис.в тесте" sheetId="28" r:id="rId26"/>
  </sheets>
  <calcPr calcId="162913"/>
</workbook>
</file>

<file path=xl/calcChain.xml><?xml version="1.0" encoding="utf-8"?>
<calcChain xmlns="http://schemas.openxmlformats.org/spreadsheetml/2006/main">
  <c r="E9" i="7" l="1"/>
  <c r="E10" i="7"/>
  <c r="E11" i="7"/>
  <c r="E12" i="7"/>
  <c r="E13" i="7"/>
  <c r="E14" i="7"/>
  <c r="E15" i="7"/>
  <c r="E16" i="7"/>
  <c r="E17" i="7"/>
  <c r="E18" i="22" l="1"/>
  <c r="E9" i="21"/>
  <c r="E10" i="21"/>
  <c r="E11" i="21"/>
  <c r="E12" i="21"/>
  <c r="E13" i="21"/>
  <c r="E14" i="21"/>
  <c r="E15" i="21"/>
  <c r="E16" i="21"/>
  <c r="E8" i="2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8" i="14"/>
  <c r="E23" i="14"/>
  <c r="E24" i="14"/>
  <c r="E25" i="14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8" i="28"/>
  <c r="E25" i="27"/>
  <c r="E24" i="27"/>
  <c r="E23" i="27"/>
  <c r="E22" i="27"/>
  <c r="E21" i="27"/>
  <c r="E20" i="27"/>
  <c r="E19" i="27"/>
  <c r="E18" i="27"/>
  <c r="E17" i="27"/>
  <c r="E16" i="27"/>
  <c r="E15" i="27"/>
  <c r="E14" i="27"/>
  <c r="E13" i="27"/>
  <c r="E12" i="27"/>
  <c r="E11" i="27"/>
  <c r="E10" i="27"/>
  <c r="E9" i="27"/>
  <c r="E8" i="27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26" i="25" s="1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26" i="23" s="1"/>
  <c r="E23" i="22"/>
  <c r="E24" i="22"/>
  <c r="E26" i="22"/>
  <c r="E25" i="22"/>
  <c r="E22" i="22"/>
  <c r="E21" i="22"/>
  <c r="E20" i="22"/>
  <c r="E19" i="22"/>
  <c r="E17" i="22"/>
  <c r="E16" i="22"/>
  <c r="E15" i="22"/>
  <c r="E14" i="22"/>
  <c r="E13" i="22"/>
  <c r="E12" i="22"/>
  <c r="E11" i="22"/>
  <c r="E10" i="22"/>
  <c r="E9" i="22"/>
  <c r="E8" i="22"/>
  <c r="E18" i="21"/>
  <c r="E19" i="21"/>
  <c r="E22" i="21"/>
  <c r="E21" i="21"/>
  <c r="E20" i="21"/>
  <c r="E17" i="21"/>
  <c r="E23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8" i="20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8" i="19"/>
  <c r="E24" i="19" s="1"/>
  <c r="E18" i="18"/>
  <c r="E17" i="18"/>
  <c r="E15" i="18"/>
  <c r="E14" i="18"/>
  <c r="E13" i="18"/>
  <c r="E12" i="18"/>
  <c r="E11" i="18"/>
  <c r="E10" i="18"/>
  <c r="E9" i="18"/>
  <c r="E8" i="18"/>
  <c r="E12" i="17"/>
  <c r="E19" i="17"/>
  <c r="E18" i="17"/>
  <c r="E17" i="17"/>
  <c r="E16" i="17"/>
  <c r="E15" i="17"/>
  <c r="E14" i="17"/>
  <c r="E13" i="17"/>
  <c r="E11" i="17"/>
  <c r="E10" i="17"/>
  <c r="E9" i="17"/>
  <c r="E8" i="17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8" i="16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8" i="11"/>
  <c r="E18" i="10"/>
  <c r="E17" i="10"/>
  <c r="E16" i="10"/>
  <c r="E15" i="10"/>
  <c r="E14" i="10"/>
  <c r="E13" i="10"/>
  <c r="E12" i="10"/>
  <c r="E11" i="10"/>
  <c r="E10" i="10"/>
  <c r="E9" i="10"/>
  <c r="E8" i="10"/>
  <c r="E9" i="9"/>
  <c r="E10" i="9"/>
  <c r="E11" i="9"/>
  <c r="E12" i="9"/>
  <c r="E13" i="9"/>
  <c r="E14" i="9"/>
  <c r="E15" i="9"/>
  <c r="E16" i="9"/>
  <c r="E17" i="9"/>
  <c r="E18" i="9"/>
  <c r="E8" i="9"/>
  <c r="E16" i="8"/>
  <c r="E15" i="8"/>
  <c r="E14" i="8"/>
  <c r="E13" i="8"/>
  <c r="E12" i="8"/>
  <c r="E11" i="8"/>
  <c r="E10" i="8"/>
  <c r="E9" i="8"/>
  <c r="E8" i="8"/>
  <c r="E8" i="7"/>
  <c r="N16" i="6"/>
  <c r="N15" i="6"/>
  <c r="N14" i="6"/>
  <c r="N13" i="6"/>
  <c r="N12" i="6"/>
  <c r="N11" i="6"/>
  <c r="N10" i="6"/>
  <c r="N9" i="6"/>
  <c r="N8" i="6"/>
  <c r="K16" i="6"/>
  <c r="K15" i="6"/>
  <c r="K14" i="6"/>
  <c r="K13" i="6"/>
  <c r="K12" i="6"/>
  <c r="K11" i="6"/>
  <c r="K10" i="6"/>
  <c r="K9" i="6"/>
  <c r="K8" i="6"/>
  <c r="H16" i="6"/>
  <c r="H15" i="6"/>
  <c r="H14" i="6"/>
  <c r="H13" i="6"/>
  <c r="H12" i="6"/>
  <c r="H11" i="6"/>
  <c r="H10" i="6"/>
  <c r="H9" i="6"/>
  <c r="H8" i="6"/>
  <c r="E12" i="6"/>
  <c r="E13" i="6"/>
  <c r="E14" i="6"/>
  <c r="E15" i="6"/>
  <c r="N16" i="5"/>
  <c r="N15" i="5"/>
  <c r="N14" i="5"/>
  <c r="N13" i="5"/>
  <c r="N12" i="5"/>
  <c r="N11" i="5"/>
  <c r="N10" i="5"/>
  <c r="N9" i="5"/>
  <c r="N8" i="5"/>
  <c r="K16" i="5"/>
  <c r="K15" i="5"/>
  <c r="K14" i="5"/>
  <c r="K13" i="5"/>
  <c r="K12" i="5"/>
  <c r="K11" i="5"/>
  <c r="K10" i="5"/>
  <c r="K9" i="5"/>
  <c r="K8" i="5"/>
  <c r="H16" i="5"/>
  <c r="H15" i="5"/>
  <c r="H14" i="5"/>
  <c r="H13" i="5"/>
  <c r="H12" i="5"/>
  <c r="H11" i="5"/>
  <c r="H10" i="5"/>
  <c r="H9" i="5"/>
  <c r="H8" i="5"/>
  <c r="E9" i="5"/>
  <c r="E10" i="5"/>
  <c r="E11" i="5"/>
  <c r="E12" i="5"/>
  <c r="E13" i="5"/>
  <c r="E14" i="5"/>
  <c r="E15" i="5"/>
  <c r="E16" i="5"/>
  <c r="E8" i="5"/>
  <c r="N24" i="4"/>
  <c r="K24" i="4"/>
  <c r="H24" i="4"/>
  <c r="E24" i="4"/>
  <c r="N23" i="4"/>
  <c r="K23" i="4"/>
  <c r="H23" i="4"/>
  <c r="E23" i="4"/>
  <c r="N22" i="4"/>
  <c r="K22" i="4"/>
  <c r="H22" i="4"/>
  <c r="E22" i="4"/>
  <c r="N21" i="4"/>
  <c r="K21" i="4"/>
  <c r="H21" i="4"/>
  <c r="E21" i="4"/>
  <c r="N20" i="4"/>
  <c r="K20" i="4"/>
  <c r="H20" i="4"/>
  <c r="E20" i="4"/>
  <c r="N19" i="4"/>
  <c r="K19" i="4"/>
  <c r="H19" i="4"/>
  <c r="E19" i="4"/>
  <c r="N18" i="4"/>
  <c r="K18" i="4"/>
  <c r="H18" i="4"/>
  <c r="E18" i="4"/>
  <c r="N17" i="4"/>
  <c r="K17" i="4"/>
  <c r="H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8" i="3"/>
  <c r="N9" i="2"/>
  <c r="N10" i="2"/>
  <c r="N11" i="2"/>
  <c r="N12" i="2"/>
  <c r="N13" i="2"/>
  <c r="N14" i="2"/>
  <c r="N8" i="2"/>
  <c r="K9" i="2"/>
  <c r="K10" i="2"/>
  <c r="K11" i="2"/>
  <c r="K12" i="2"/>
  <c r="K13" i="2"/>
  <c r="K14" i="2"/>
  <c r="K8" i="2"/>
  <c r="H9" i="2"/>
  <c r="H10" i="2"/>
  <c r="H11" i="2"/>
  <c r="H12" i="2"/>
  <c r="H13" i="2"/>
  <c r="H14" i="2"/>
  <c r="H8" i="2"/>
  <c r="E9" i="2"/>
  <c r="E10" i="2"/>
  <c r="E11" i="2"/>
  <c r="E12" i="2"/>
  <c r="E13" i="2"/>
  <c r="E14" i="2"/>
  <c r="E8" i="2"/>
  <c r="E25" i="2" l="1"/>
  <c r="E25" i="11"/>
  <c r="E26" i="27"/>
  <c r="E25" i="28"/>
  <c r="E26" i="14"/>
  <c r="E25" i="9"/>
  <c r="E26" i="15"/>
  <c r="E25" i="16"/>
  <c r="E24" i="20"/>
  <c r="E25" i="10"/>
  <c r="E25" i="12"/>
  <c r="E26" i="17"/>
  <c r="E24" i="18"/>
  <c r="E27" i="22"/>
  <c r="E26" i="24"/>
  <c r="E23" i="21"/>
  <c r="E22" i="26"/>
  <c r="E26" i="6"/>
</calcChain>
</file>

<file path=xl/sharedStrings.xml><?xml version="1.0" encoding="utf-8"?>
<sst xmlns="http://schemas.openxmlformats.org/spreadsheetml/2006/main" count="1042" uniqueCount="119">
  <si>
    <t>норма</t>
  </si>
  <si>
    <t>цена</t>
  </si>
  <si>
    <t>сумма</t>
  </si>
  <si>
    <t>Масло сливочное</t>
  </si>
  <si>
    <t>Сахар-песок</t>
  </si>
  <si>
    <t>Соль поваренная</t>
  </si>
  <si>
    <t>Общая стоимость набора</t>
  </si>
  <si>
    <t>Заведующий производством</t>
  </si>
  <si>
    <t>Мука пшеничная на подпыл</t>
  </si>
  <si>
    <t>Яйца куриные</t>
  </si>
  <si>
    <t>Дрожжи сухие или</t>
  </si>
  <si>
    <t>Капуста белокочанная</t>
  </si>
  <si>
    <t>Масло растительное</t>
  </si>
  <si>
    <t>Наименование Чурек</t>
  </si>
  <si>
    <t>Номер по сборнику рецептур №1350-02</t>
  </si>
  <si>
    <t>Порядковый номер калькуляции и дата</t>
  </si>
  <si>
    <t>Наименование продукта</t>
  </si>
  <si>
    <t>Мука пшеничная</t>
  </si>
  <si>
    <t>Дрожжи сухие, или</t>
  </si>
  <si>
    <t>Дрожжи прессованные</t>
  </si>
  <si>
    <t>Вода</t>
  </si>
  <si>
    <t>Масло растит.для смазки</t>
  </si>
  <si>
    <t>Продажная цена блюда</t>
  </si>
  <si>
    <t>Выход в готовом виде 30гр</t>
  </si>
  <si>
    <t>КАЛЬКУЛЯЦИЮ СОСТАВИЛ</t>
  </si>
  <si>
    <t>Утверждаю: бухгалтер</t>
  </si>
  <si>
    <t>Калькуляционная карта № ________</t>
  </si>
  <si>
    <t xml:space="preserve">   Организация </t>
  </si>
  <si>
    <t xml:space="preserve">   Предприятие</t>
  </si>
  <si>
    <t>Наименование Пирожки печ.с картошкой</t>
  </si>
  <si>
    <t>Номер по сборнику рецептур №406-15</t>
  </si>
  <si>
    <t>Картофель с 1.09</t>
  </si>
  <si>
    <t>Картофель с 1.11</t>
  </si>
  <si>
    <t>Картофель с 1.01</t>
  </si>
  <si>
    <t>Картофель с 1.03</t>
  </si>
  <si>
    <t>Лук репчатый</t>
  </si>
  <si>
    <t>Яйцо для смазки</t>
  </si>
  <si>
    <t>Выход в готовом виде 100гр</t>
  </si>
  <si>
    <t>Выход в готовом виде 60гр</t>
  </si>
  <si>
    <t>Масло сливочное для отд</t>
  </si>
  <si>
    <t>Наименование Сдоба обыкновенная</t>
  </si>
  <si>
    <t>Номер по сборнику рецептур №421-15</t>
  </si>
  <si>
    <t>Выход в готовом виде 50гр</t>
  </si>
  <si>
    <t>Наименование Булочка домашняя</t>
  </si>
  <si>
    <t>Номер по сборнику рецептур 424-15</t>
  </si>
  <si>
    <t xml:space="preserve">Сахар для посыпки </t>
  </si>
  <si>
    <t>Яйца куриные для смазки</t>
  </si>
  <si>
    <t>Дрожжи прессованные или</t>
  </si>
  <si>
    <t>Дрожжи сухие</t>
  </si>
  <si>
    <t>Изюм</t>
  </si>
  <si>
    <t>Наименование Булочка Веснушка</t>
  </si>
  <si>
    <t>Номер по сборнику рецептур №429-15</t>
  </si>
  <si>
    <t>Наименование Булочка школьная</t>
  </si>
  <si>
    <t>Номер по сборнику рецептур №428-15</t>
  </si>
  <si>
    <t>Повидло</t>
  </si>
  <si>
    <t>Масло растит для смазки</t>
  </si>
  <si>
    <t>Наименование Пирожки печ.с повидлом</t>
  </si>
  <si>
    <t>Номер по сборнику рецептур № 406-15</t>
  </si>
  <si>
    <t>Наименование Булочка сдобная с помадкой</t>
  </si>
  <si>
    <t>Номер по сборнику рецептур № 701-06</t>
  </si>
  <si>
    <t>Сахар для помадки</t>
  </si>
  <si>
    <t>Номер по сборнику рецептур № 173-00</t>
  </si>
  <si>
    <t>Молоко</t>
  </si>
  <si>
    <t>Наименование Булочка сдобная</t>
  </si>
  <si>
    <t>Дрожжи прессованные, или</t>
  </si>
  <si>
    <t>Сахар на посыпку</t>
  </si>
  <si>
    <t>Наименование Пирожки печ.с капустой</t>
  </si>
  <si>
    <t>мука пшеничная на подпыл</t>
  </si>
  <si>
    <t>Масло слив для смазки или</t>
  </si>
  <si>
    <t>Наименование Булочка молочная</t>
  </si>
  <si>
    <t>Наименование Оладьи</t>
  </si>
  <si>
    <t>Номер по Сборнику рецептур № 473-06</t>
  </si>
  <si>
    <t>Номер по Сборнику рецептур № 502-06</t>
  </si>
  <si>
    <t>Повидло или</t>
  </si>
  <si>
    <t>Масло сливочное или</t>
  </si>
  <si>
    <t>Мед</t>
  </si>
  <si>
    <t>Наименование Ватрушка с повидлом</t>
  </si>
  <si>
    <t>Номер по Сборнику рецептур № 477-06</t>
  </si>
  <si>
    <t>Яйцо куриное для смазки</t>
  </si>
  <si>
    <t>Номер по Сборнику рецептур № 410-15</t>
  </si>
  <si>
    <t>Выход в готовом виде 75гр</t>
  </si>
  <si>
    <t>Наименование Булочка с повидлом обсыпная</t>
  </si>
  <si>
    <t>Номер по Сборнику рецептур № 426-15</t>
  </si>
  <si>
    <t>Масло сливочное для отдел</t>
  </si>
  <si>
    <t>Наименование Пицца школьная</t>
  </si>
  <si>
    <t>Номер по Сборнику рецептур № 413-15</t>
  </si>
  <si>
    <t xml:space="preserve">Яйца куриные </t>
  </si>
  <si>
    <t>Колбаса вареная (сосиски)</t>
  </si>
  <si>
    <t>Сыр</t>
  </si>
  <si>
    <t>Соус томатный</t>
  </si>
  <si>
    <t>Сметана</t>
  </si>
  <si>
    <t>Наименование Бутерброд горячий с сосиской</t>
  </si>
  <si>
    <t>Номер по Сборнику рецептур № 478-06</t>
  </si>
  <si>
    <t>Выход в готовом виде 70гр</t>
  </si>
  <si>
    <t>Изделие хлебобулочное,</t>
  </si>
  <si>
    <t>(булочка, шт) или</t>
  </si>
  <si>
    <t>Чурек</t>
  </si>
  <si>
    <t>Сосиска</t>
  </si>
  <si>
    <t>Соус томатный или</t>
  </si>
  <si>
    <t>Соус томат пром производ</t>
  </si>
  <si>
    <t>Наименование Полоска песочная с повидлом</t>
  </si>
  <si>
    <t>Номер по Сборнику рецептур № 449-15</t>
  </si>
  <si>
    <t>Сода пищевая</t>
  </si>
  <si>
    <t>Наименование Булочка городская</t>
  </si>
  <si>
    <t>Номер по Сборнику рецептур № 500-06</t>
  </si>
  <si>
    <t>Сахар для отделки</t>
  </si>
  <si>
    <t>Наименование Булочка любимая</t>
  </si>
  <si>
    <t>Номер по Сборнику рецептур № 499-06</t>
  </si>
  <si>
    <t>Наименование Булочка Дорожная</t>
  </si>
  <si>
    <t>Номер по Сборнику рецептур № 425-15</t>
  </si>
  <si>
    <t>Масло сливочное для смазки</t>
  </si>
  <si>
    <t>Наименование Сосиска в тесте</t>
  </si>
  <si>
    <t>Номер по сборнику рецептур 420-15</t>
  </si>
  <si>
    <t>Выход в готовом виде 40гр</t>
  </si>
  <si>
    <t>Соль йодированная</t>
  </si>
  <si>
    <t>Выход в готовом виде 100/5г</t>
  </si>
  <si>
    <t>или томатная паста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</si>
  <si>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</si>
  <si>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r>
      <t xml:space="preserve">  </t>
    </r>
    <r>
      <rPr>
        <sz val="11"/>
        <color theme="1"/>
        <rFont val="Calibri"/>
        <family val="2"/>
        <charset val="204"/>
      </rPr>
      <t>«__»______2020.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</si>
</sst>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/>
    <xf numFmtId="0" fontId="0" fillId="0" borderId="2" xfId="0" applyBorder="1"/>
    <xf numFmtId="0" fontId="2" fillId="0" borderId="2" xfId="0" applyFont="1" applyBorder="1"/>
    <xf numFmtId="0" fontId="0" fillId="0" borderId="6" xfId="0" applyFill="1" applyBorder="1"/>
    <xf numFmtId="0" fontId="0" fillId="0" borderId="4" xfId="0" applyBorder="1"/>
    <xf numFmtId="0" fontId="0" fillId="0" borderId="1" xfId="0" applyBorder="1"/>
    <xf numFmtId="0" fontId="0" fillId="0" borderId="0" xfId="0" applyFill="1" applyBorder="1"/>
    <xf numFmtId="0" fontId="0" fillId="0" borderId="5" xfId="0" applyBorder="1"/>
    <xf numFmtId="0" fontId="0" fillId="0" borderId="5" xfId="0" applyBorder="1"/>
    <xf numFmtId="0" fontId="0" fillId="0" borderId="7" xfId="0" applyBorder="1"/>
    <xf numFmtId="0" fontId="0" fillId="0" borderId="2" xfId="0" applyFill="1" applyBorder="1"/>
    <xf numFmtId="0" fontId="2" fillId="0" borderId="2" xfId="0" applyFont="1" applyBorder="1"/>
    <xf numFmtId="0" fontId="0" fillId="0" borderId="2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workbookViewId="0">
      <selection activeCell="E27" sqref="E27"/>
    </sheetView>
  </sheetViews>
  <sheetFormatPr defaultRowHeight="15" x14ac:dyDescent="0.25"/>
  <cols>
    <col min="1" max="1" width="4.7109375" customWidth="1"/>
    <col min="2" max="2" width="27.85546875" customWidth="1"/>
    <col min="3" max="3" width="9.140625" customWidth="1"/>
    <col min="4" max="4" width="8" customWidth="1"/>
    <col min="5" max="5" width="8.5703125" customWidth="1"/>
    <col min="6" max="6" width="9.5703125" customWidth="1"/>
    <col min="7" max="7" width="8.85546875" customWidth="1"/>
    <col min="8" max="8" width="9.28515625" customWidth="1"/>
    <col min="9" max="9" width="8.7109375" customWidth="1"/>
    <col min="10" max="10" width="7.28515625" customWidth="1"/>
    <col min="11" max="11" width="8.42578125" customWidth="1"/>
    <col min="12" max="12" width="9.140625" customWidth="1"/>
    <col min="13" max="13" width="8.42578125" customWidth="1"/>
    <col min="14" max="14" width="8.5703125" customWidth="1"/>
  </cols>
  <sheetData>
    <row r="1" spans="1:16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  <c r="O1" s="1"/>
      <c r="P1" s="1"/>
    </row>
    <row r="2" spans="1:16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13</v>
      </c>
      <c r="I3" s="4"/>
      <c r="J3" s="4"/>
      <c r="K3" s="4"/>
      <c r="L3" s="4"/>
      <c r="M3" s="4"/>
      <c r="N3" s="4"/>
      <c r="O3" s="4"/>
      <c r="P3" s="4"/>
    </row>
    <row r="4" spans="1:16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14</v>
      </c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  <c r="O5" s="4"/>
      <c r="P5" s="4"/>
    </row>
    <row r="6" spans="1:16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6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6" x14ac:dyDescent="0.25">
      <c r="A8" s="6"/>
      <c r="B8" s="6" t="s">
        <v>17</v>
      </c>
      <c r="C8" s="6">
        <v>2.7</v>
      </c>
      <c r="D8" s="6"/>
      <c r="E8" s="6">
        <f>C8*D8</f>
        <v>0</v>
      </c>
      <c r="F8" s="6">
        <v>2.7</v>
      </c>
      <c r="G8" s="6"/>
      <c r="H8" s="6">
        <f>F8*G8</f>
        <v>0</v>
      </c>
      <c r="I8" s="6">
        <v>2.7</v>
      </c>
      <c r="J8" s="6"/>
      <c r="K8" s="6">
        <f>I8*J8</f>
        <v>0</v>
      </c>
      <c r="L8" s="6">
        <v>2.7</v>
      </c>
      <c r="M8" s="6"/>
      <c r="N8" s="6">
        <f>L8*M8</f>
        <v>0</v>
      </c>
    </row>
    <row r="9" spans="1:16" x14ac:dyDescent="0.25">
      <c r="A9" s="6"/>
      <c r="B9" s="6" t="s">
        <v>8</v>
      </c>
      <c r="C9" s="6">
        <v>0.09</v>
      </c>
      <c r="D9" s="6"/>
      <c r="E9" s="6">
        <f t="shared" ref="E9:E14" si="0">C9*D9</f>
        <v>0</v>
      </c>
      <c r="F9" s="6">
        <v>0.09</v>
      </c>
      <c r="G9" s="6"/>
      <c r="H9" s="6">
        <f t="shared" ref="H9:H14" si="1">F9*G9</f>
        <v>0</v>
      </c>
      <c r="I9" s="6">
        <v>0.09</v>
      </c>
      <c r="J9" s="6"/>
      <c r="K9" s="6">
        <f t="shared" ref="K9:K14" si="2">I9*J9</f>
        <v>0</v>
      </c>
      <c r="L9" s="6">
        <v>0.09</v>
      </c>
      <c r="M9" s="6"/>
      <c r="N9" s="6">
        <f t="shared" ref="N9:N14" si="3">L9*M9</f>
        <v>0</v>
      </c>
    </row>
    <row r="10" spans="1:16" x14ac:dyDescent="0.25">
      <c r="A10" s="6"/>
      <c r="B10" s="6" t="s">
        <v>18</v>
      </c>
      <c r="C10" s="6">
        <v>1.2E-2</v>
      </c>
      <c r="D10" s="6"/>
      <c r="E10" s="6">
        <f t="shared" si="0"/>
        <v>0</v>
      </c>
      <c r="F10" s="6">
        <v>1.2E-2</v>
      </c>
      <c r="G10" s="6"/>
      <c r="H10" s="6">
        <f t="shared" si="1"/>
        <v>0</v>
      </c>
      <c r="I10" s="6">
        <v>1.2E-2</v>
      </c>
      <c r="J10" s="6"/>
      <c r="K10" s="6">
        <f t="shared" si="2"/>
        <v>0</v>
      </c>
      <c r="L10" s="6">
        <v>1.2E-2</v>
      </c>
      <c r="M10" s="6"/>
      <c r="N10" s="6">
        <f t="shared" si="3"/>
        <v>0</v>
      </c>
    </row>
    <row r="11" spans="1:16" x14ac:dyDescent="0.25">
      <c r="A11" s="6"/>
      <c r="B11" s="6" t="s">
        <v>19</v>
      </c>
      <c r="C11" s="6">
        <v>5.0999999999999997E-2</v>
      </c>
      <c r="D11" s="6"/>
      <c r="E11" s="6">
        <f t="shared" si="0"/>
        <v>0</v>
      </c>
      <c r="F11" s="6">
        <v>5.0999999999999997E-2</v>
      </c>
      <c r="G11" s="6"/>
      <c r="H11" s="6">
        <f t="shared" si="1"/>
        <v>0</v>
      </c>
      <c r="I11" s="6">
        <v>5.0999999999999997E-2</v>
      </c>
      <c r="J11" s="6"/>
      <c r="K11" s="6">
        <f t="shared" si="2"/>
        <v>0</v>
      </c>
      <c r="L11" s="6">
        <v>5.0999999999999997E-2</v>
      </c>
      <c r="M11" s="6"/>
      <c r="N11" s="6">
        <f t="shared" si="3"/>
        <v>0</v>
      </c>
    </row>
    <row r="12" spans="1:16" x14ac:dyDescent="0.25">
      <c r="A12" s="6"/>
      <c r="B12" s="6" t="s">
        <v>20</v>
      </c>
      <c r="C12" s="6">
        <v>0.89</v>
      </c>
      <c r="D12" s="6"/>
      <c r="E12" s="6">
        <f t="shared" si="0"/>
        <v>0</v>
      </c>
      <c r="F12" s="6">
        <v>0.89</v>
      </c>
      <c r="G12" s="6"/>
      <c r="H12" s="6">
        <f t="shared" si="1"/>
        <v>0</v>
      </c>
      <c r="I12" s="6">
        <v>0.89</v>
      </c>
      <c r="J12" s="6"/>
      <c r="K12" s="6">
        <f t="shared" si="2"/>
        <v>0</v>
      </c>
      <c r="L12" s="6">
        <v>0.89</v>
      </c>
      <c r="M12" s="6"/>
      <c r="N12" s="6">
        <f t="shared" si="3"/>
        <v>0</v>
      </c>
    </row>
    <row r="13" spans="1:16" x14ac:dyDescent="0.25">
      <c r="A13" s="6"/>
      <c r="B13" s="6" t="s">
        <v>21</v>
      </c>
      <c r="C13" s="6">
        <v>3.0000000000000001E-3</v>
      </c>
      <c r="D13" s="6"/>
      <c r="E13" s="6">
        <f t="shared" si="0"/>
        <v>0</v>
      </c>
      <c r="F13" s="6">
        <v>3.0000000000000001E-3</v>
      </c>
      <c r="G13" s="6"/>
      <c r="H13" s="6">
        <f t="shared" si="1"/>
        <v>0</v>
      </c>
      <c r="I13" s="6">
        <v>3.0000000000000001E-3</v>
      </c>
      <c r="J13" s="6"/>
      <c r="K13" s="6">
        <f t="shared" si="2"/>
        <v>0</v>
      </c>
      <c r="L13" s="6">
        <v>3.0000000000000001E-3</v>
      </c>
      <c r="M13" s="6"/>
      <c r="N13" s="6">
        <f t="shared" si="3"/>
        <v>0</v>
      </c>
    </row>
    <row r="14" spans="1:16" x14ac:dyDescent="0.25">
      <c r="A14" s="6"/>
      <c r="B14" s="6" t="s">
        <v>114</v>
      </c>
      <c r="C14" s="6">
        <v>5.0999999999999997E-2</v>
      </c>
      <c r="D14" s="6"/>
      <c r="E14" s="6">
        <f t="shared" si="0"/>
        <v>0</v>
      </c>
      <c r="F14" s="6">
        <v>5.0999999999999997E-2</v>
      </c>
      <c r="G14" s="6"/>
      <c r="H14" s="6">
        <f t="shared" si="1"/>
        <v>0</v>
      </c>
      <c r="I14" s="6">
        <v>5.0999999999999997E-2</v>
      </c>
      <c r="J14" s="6"/>
      <c r="K14" s="6">
        <f t="shared" si="2"/>
        <v>0</v>
      </c>
      <c r="L14" s="6">
        <v>5.0999999999999997E-2</v>
      </c>
      <c r="M14" s="6"/>
      <c r="N14" s="6">
        <f t="shared" si="3"/>
        <v>0</v>
      </c>
    </row>
    <row r="15" spans="1:1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6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f>SUM(E8:E24)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23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28:E28"/>
    <mergeCell ref="C29:E29"/>
    <mergeCell ref="C30:E30"/>
    <mergeCell ref="C6:E6"/>
    <mergeCell ref="F6:H6"/>
    <mergeCell ref="F28:H28"/>
    <mergeCell ref="F29:H29"/>
    <mergeCell ref="F30:H30"/>
    <mergeCell ref="I6:K6"/>
    <mergeCell ref="I28:K28"/>
    <mergeCell ref="I29:K29"/>
    <mergeCell ref="I30:K30"/>
    <mergeCell ref="L6:N6"/>
    <mergeCell ref="L28:N28"/>
    <mergeCell ref="L29:N29"/>
    <mergeCell ref="L30:N30"/>
  </mergeCells>
  <pageMargins left="1.1811023622047243" right="0.59055118110236215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S9" sqref="S9"/>
    </sheetView>
  </sheetViews>
  <sheetFormatPr defaultRowHeight="15" x14ac:dyDescent="0.25"/>
  <cols>
    <col min="1" max="1" width="4.85546875" customWidth="1"/>
    <col min="2" max="2" width="27.5703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30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4.0960000000000001</v>
      </c>
      <c r="D8" s="6"/>
      <c r="E8" s="6">
        <f>C8*D8</f>
        <v>0</v>
      </c>
      <c r="F8" s="6">
        <v>4.0960000000000001</v>
      </c>
      <c r="G8" s="6"/>
      <c r="H8" s="6">
        <f>F8*G8</f>
        <v>0</v>
      </c>
      <c r="I8" s="6">
        <v>4.0960000000000001</v>
      </c>
      <c r="J8" s="6"/>
      <c r="K8" s="6">
        <f>I8*J8</f>
        <v>0</v>
      </c>
      <c r="L8" s="6">
        <v>4.0960000000000001</v>
      </c>
      <c r="M8" s="6"/>
      <c r="N8" s="6">
        <f>L8*M8</f>
        <v>0</v>
      </c>
    </row>
    <row r="9" spans="1:14" x14ac:dyDescent="0.25">
      <c r="A9" s="6"/>
      <c r="B9" s="6" t="s">
        <v>8</v>
      </c>
      <c r="C9" s="6">
        <v>0.192</v>
      </c>
      <c r="D9" s="6"/>
      <c r="E9" s="6">
        <f t="shared" ref="E9:E24" si="0">C9*D9</f>
        <v>0</v>
      </c>
      <c r="F9" s="6">
        <v>0.192</v>
      </c>
      <c r="G9" s="6"/>
      <c r="H9" s="6">
        <f t="shared" ref="H9:H24" si="1">F9*G9</f>
        <v>0</v>
      </c>
      <c r="I9" s="6">
        <v>0.192</v>
      </c>
      <c r="J9" s="6"/>
      <c r="K9" s="6">
        <f t="shared" ref="K9:K24" si="2">I9*J9</f>
        <v>0</v>
      </c>
      <c r="L9" s="6">
        <v>0.192</v>
      </c>
      <c r="M9" s="6"/>
      <c r="N9" s="6">
        <f t="shared" ref="N9:N24" si="3">L9*M9</f>
        <v>0</v>
      </c>
    </row>
    <row r="10" spans="1:14" x14ac:dyDescent="0.25">
      <c r="A10" s="6"/>
      <c r="B10" s="6" t="s">
        <v>4</v>
      </c>
      <c r="C10" s="6">
        <v>0.29399999999999998</v>
      </c>
      <c r="D10" s="6"/>
      <c r="E10" s="6">
        <f t="shared" si="0"/>
        <v>0</v>
      </c>
      <c r="F10" s="6">
        <v>0.29399999999999998</v>
      </c>
      <c r="G10" s="6"/>
      <c r="H10" s="6">
        <f t="shared" si="1"/>
        <v>0</v>
      </c>
      <c r="I10" s="6">
        <v>0.29399999999999998</v>
      </c>
      <c r="J10" s="6"/>
      <c r="K10" s="6">
        <f t="shared" si="2"/>
        <v>0</v>
      </c>
      <c r="L10" s="6">
        <v>0.29399999999999998</v>
      </c>
      <c r="M10" s="6"/>
      <c r="N10" s="6">
        <f t="shared" si="3"/>
        <v>0</v>
      </c>
    </row>
    <row r="11" spans="1:14" x14ac:dyDescent="0.25">
      <c r="A11" s="6"/>
      <c r="B11" s="6" t="s">
        <v>3</v>
      </c>
      <c r="C11" s="6">
        <v>0.442</v>
      </c>
      <c r="D11" s="6"/>
      <c r="E11" s="6">
        <f t="shared" si="0"/>
        <v>0</v>
      </c>
      <c r="F11" s="6">
        <v>0.442</v>
      </c>
      <c r="G11" s="6"/>
      <c r="H11" s="6">
        <f t="shared" si="1"/>
        <v>0</v>
      </c>
      <c r="I11" s="6">
        <v>0.442</v>
      </c>
      <c r="J11" s="6"/>
      <c r="K11" s="6">
        <f t="shared" si="2"/>
        <v>0</v>
      </c>
      <c r="L11" s="6">
        <v>0.442</v>
      </c>
      <c r="M11" s="6"/>
      <c r="N11" s="6">
        <f t="shared" si="3"/>
        <v>0</v>
      </c>
    </row>
    <row r="12" spans="1:14" x14ac:dyDescent="0.25">
      <c r="A12" s="6"/>
      <c r="B12" s="6" t="s">
        <v>9</v>
      </c>
      <c r="C12" s="6">
        <v>11</v>
      </c>
      <c r="D12" s="6"/>
      <c r="E12" s="6">
        <f t="shared" si="0"/>
        <v>0</v>
      </c>
      <c r="F12" s="6">
        <v>11</v>
      </c>
      <c r="G12" s="6"/>
      <c r="H12" s="6">
        <f t="shared" si="1"/>
        <v>0</v>
      </c>
      <c r="I12" s="6">
        <v>11</v>
      </c>
      <c r="J12" s="6"/>
      <c r="K12" s="6">
        <f t="shared" si="2"/>
        <v>0</v>
      </c>
      <c r="L12" s="6">
        <v>11</v>
      </c>
      <c r="M12" s="6"/>
      <c r="N12" s="6">
        <f t="shared" si="3"/>
        <v>0</v>
      </c>
    </row>
    <row r="13" spans="1:14" x14ac:dyDescent="0.25">
      <c r="A13" s="6"/>
      <c r="B13" s="6" t="s">
        <v>5</v>
      </c>
      <c r="C13" s="6">
        <v>0.05</v>
      </c>
      <c r="D13" s="6"/>
      <c r="E13" s="6">
        <f t="shared" si="0"/>
        <v>0</v>
      </c>
      <c r="F13" s="6">
        <v>0.05</v>
      </c>
      <c r="G13" s="6"/>
      <c r="H13" s="6">
        <f t="shared" si="1"/>
        <v>0</v>
      </c>
      <c r="I13" s="6">
        <v>0.05</v>
      </c>
      <c r="J13" s="6"/>
      <c r="K13" s="6">
        <f t="shared" si="2"/>
        <v>0</v>
      </c>
      <c r="L13" s="6">
        <v>0.05</v>
      </c>
      <c r="M13" s="6"/>
      <c r="N13" s="6">
        <f t="shared" si="3"/>
        <v>0</v>
      </c>
    </row>
    <row r="14" spans="1:14" x14ac:dyDescent="0.25">
      <c r="A14" s="6"/>
      <c r="B14" s="6" t="s">
        <v>18</v>
      </c>
      <c r="C14" s="6">
        <v>0.04</v>
      </c>
      <c r="D14" s="6"/>
      <c r="E14" s="6">
        <f t="shared" si="0"/>
        <v>0</v>
      </c>
      <c r="F14" s="6">
        <v>0.04</v>
      </c>
      <c r="G14" s="6"/>
      <c r="H14" s="6">
        <f t="shared" si="1"/>
        <v>0</v>
      </c>
      <c r="I14" s="6">
        <v>0.04</v>
      </c>
      <c r="J14" s="6"/>
      <c r="K14" s="6">
        <f t="shared" si="2"/>
        <v>0</v>
      </c>
      <c r="L14" s="6">
        <v>0.04</v>
      </c>
      <c r="M14" s="6"/>
      <c r="N14" s="6">
        <f t="shared" si="3"/>
        <v>0</v>
      </c>
    </row>
    <row r="15" spans="1:14" x14ac:dyDescent="0.25">
      <c r="A15" s="6"/>
      <c r="B15" s="6" t="s">
        <v>19</v>
      </c>
      <c r="C15" s="6">
        <v>0.14699999999999999</v>
      </c>
      <c r="D15" s="6"/>
      <c r="E15" s="6">
        <f t="shared" si="0"/>
        <v>0</v>
      </c>
      <c r="F15" s="6">
        <v>0.14699999999999999</v>
      </c>
      <c r="G15" s="6"/>
      <c r="H15" s="6">
        <f t="shared" si="1"/>
        <v>0</v>
      </c>
      <c r="I15" s="6">
        <v>0.14699999999999999</v>
      </c>
      <c r="J15" s="6"/>
      <c r="K15" s="6">
        <f t="shared" si="2"/>
        <v>0</v>
      </c>
      <c r="L15" s="6">
        <v>0.14699999999999999</v>
      </c>
      <c r="M15" s="6"/>
      <c r="N15" s="6">
        <f t="shared" si="3"/>
        <v>0</v>
      </c>
    </row>
    <row r="16" spans="1:14" x14ac:dyDescent="0.25">
      <c r="A16" s="6"/>
      <c r="B16" s="6" t="s">
        <v>31</v>
      </c>
      <c r="C16" s="6">
        <v>5.44</v>
      </c>
      <c r="D16" s="6"/>
      <c r="E16" s="6">
        <f t="shared" si="0"/>
        <v>0</v>
      </c>
      <c r="F16" s="6">
        <v>5.44</v>
      </c>
      <c r="G16" s="6"/>
      <c r="H16" s="6">
        <f t="shared" si="1"/>
        <v>0</v>
      </c>
      <c r="I16" s="6">
        <v>5.44</v>
      </c>
      <c r="J16" s="6"/>
      <c r="K16" s="6">
        <f t="shared" si="2"/>
        <v>0</v>
      </c>
      <c r="L16" s="6">
        <v>5.44</v>
      </c>
      <c r="M16" s="6"/>
      <c r="N16" s="6">
        <f t="shared" si="3"/>
        <v>0</v>
      </c>
    </row>
    <row r="17" spans="1:14" x14ac:dyDescent="0.25">
      <c r="A17" s="6"/>
      <c r="B17" s="6" t="s">
        <v>32</v>
      </c>
      <c r="C17" s="6">
        <v>5.85</v>
      </c>
      <c r="D17" s="6"/>
      <c r="E17" s="6">
        <f t="shared" si="0"/>
        <v>0</v>
      </c>
      <c r="F17" s="6">
        <v>5.85</v>
      </c>
      <c r="G17" s="6"/>
      <c r="H17" s="6">
        <f t="shared" si="1"/>
        <v>0</v>
      </c>
      <c r="I17" s="6">
        <v>5.85</v>
      </c>
      <c r="J17" s="6"/>
      <c r="K17" s="6">
        <f t="shared" si="2"/>
        <v>0</v>
      </c>
      <c r="L17" s="6">
        <v>5.85</v>
      </c>
      <c r="M17" s="6"/>
      <c r="N17" s="6">
        <f t="shared" si="3"/>
        <v>0</v>
      </c>
    </row>
    <row r="18" spans="1:14" x14ac:dyDescent="0.25">
      <c r="A18" s="6"/>
      <c r="B18" s="6" t="s">
        <v>33</v>
      </c>
      <c r="C18" s="6">
        <v>6.3</v>
      </c>
      <c r="D18" s="6"/>
      <c r="E18" s="6">
        <f t="shared" si="0"/>
        <v>0</v>
      </c>
      <c r="F18" s="6">
        <v>6.3</v>
      </c>
      <c r="G18" s="6"/>
      <c r="H18" s="6">
        <f t="shared" si="1"/>
        <v>0</v>
      </c>
      <c r="I18" s="6">
        <v>6.3</v>
      </c>
      <c r="J18" s="6"/>
      <c r="K18" s="6">
        <f t="shared" si="2"/>
        <v>0</v>
      </c>
      <c r="L18" s="6">
        <v>6.3</v>
      </c>
      <c r="M18" s="6"/>
      <c r="N18" s="6">
        <f t="shared" si="3"/>
        <v>0</v>
      </c>
    </row>
    <row r="19" spans="1:14" x14ac:dyDescent="0.25">
      <c r="A19" s="6"/>
      <c r="B19" s="6" t="s">
        <v>34</v>
      </c>
      <c r="C19" s="6">
        <v>6.83</v>
      </c>
      <c r="D19" s="6"/>
      <c r="E19" s="6">
        <f t="shared" si="0"/>
        <v>0</v>
      </c>
      <c r="F19" s="6">
        <v>6.83</v>
      </c>
      <c r="G19" s="6"/>
      <c r="H19" s="6">
        <f t="shared" si="1"/>
        <v>0</v>
      </c>
      <c r="I19" s="6">
        <v>6.83</v>
      </c>
      <c r="J19" s="6"/>
      <c r="K19" s="6">
        <f t="shared" si="2"/>
        <v>0</v>
      </c>
      <c r="L19" s="6">
        <v>6.83</v>
      </c>
      <c r="M19" s="6"/>
      <c r="N19" s="6">
        <f t="shared" si="3"/>
        <v>0</v>
      </c>
    </row>
    <row r="20" spans="1:14" x14ac:dyDescent="0.25">
      <c r="A20" s="6"/>
      <c r="B20" s="6" t="s">
        <v>35</v>
      </c>
      <c r="C20" s="6">
        <v>1.4</v>
      </c>
      <c r="D20" s="6"/>
      <c r="E20" s="6">
        <f t="shared" si="0"/>
        <v>0</v>
      </c>
      <c r="F20" s="6">
        <v>1.4</v>
      </c>
      <c r="G20" s="6"/>
      <c r="H20" s="6">
        <f t="shared" si="1"/>
        <v>0</v>
      </c>
      <c r="I20" s="6">
        <v>1.4</v>
      </c>
      <c r="J20" s="6"/>
      <c r="K20" s="6">
        <f t="shared" si="2"/>
        <v>0</v>
      </c>
      <c r="L20" s="6">
        <v>1.4</v>
      </c>
      <c r="M20" s="6"/>
      <c r="N20" s="6">
        <f t="shared" si="3"/>
        <v>0</v>
      </c>
    </row>
    <row r="21" spans="1:14" x14ac:dyDescent="0.25">
      <c r="A21" s="6"/>
      <c r="B21" s="6" t="s">
        <v>12</v>
      </c>
      <c r="C21" s="6">
        <v>0.18</v>
      </c>
      <c r="D21" s="6"/>
      <c r="E21" s="6">
        <f t="shared" si="0"/>
        <v>0</v>
      </c>
      <c r="F21" s="6">
        <v>0.18</v>
      </c>
      <c r="G21" s="6"/>
      <c r="H21" s="6">
        <f t="shared" si="1"/>
        <v>0</v>
      </c>
      <c r="I21" s="6">
        <v>0.18</v>
      </c>
      <c r="J21" s="6"/>
      <c r="K21" s="6">
        <f t="shared" si="2"/>
        <v>0</v>
      </c>
      <c r="L21" s="6">
        <v>0.18</v>
      </c>
      <c r="M21" s="6"/>
      <c r="N21" s="6">
        <f t="shared" si="3"/>
        <v>0</v>
      </c>
    </row>
    <row r="22" spans="1:14" x14ac:dyDescent="0.25">
      <c r="A22" s="6"/>
      <c r="B22" s="6" t="s">
        <v>5</v>
      </c>
      <c r="C22" s="6">
        <v>4.4999999999999998E-2</v>
      </c>
      <c r="D22" s="6"/>
      <c r="E22" s="6">
        <f t="shared" si="0"/>
        <v>0</v>
      </c>
      <c r="F22" s="6">
        <v>4.4999999999999998E-2</v>
      </c>
      <c r="G22" s="6"/>
      <c r="H22" s="6">
        <f t="shared" si="1"/>
        <v>0</v>
      </c>
      <c r="I22" s="6">
        <v>4.4999999999999998E-2</v>
      </c>
      <c r="J22" s="6"/>
      <c r="K22" s="6">
        <f t="shared" si="2"/>
        <v>0</v>
      </c>
      <c r="L22" s="6">
        <v>4.4999999999999998E-2</v>
      </c>
      <c r="M22" s="6"/>
      <c r="N22" s="6">
        <f t="shared" si="3"/>
        <v>0</v>
      </c>
    </row>
    <row r="23" spans="1:14" x14ac:dyDescent="0.25">
      <c r="A23" s="6"/>
      <c r="B23" s="6" t="s">
        <v>21</v>
      </c>
      <c r="C23" s="6">
        <v>3.5000000000000003E-2</v>
      </c>
      <c r="D23" s="6"/>
      <c r="E23" s="6">
        <f t="shared" si="0"/>
        <v>0</v>
      </c>
      <c r="F23" s="6">
        <v>3.5000000000000003E-2</v>
      </c>
      <c r="G23" s="6"/>
      <c r="H23" s="6">
        <f t="shared" si="1"/>
        <v>0</v>
      </c>
      <c r="I23" s="6">
        <v>3.5000000000000003E-2</v>
      </c>
      <c r="J23" s="6"/>
      <c r="K23" s="6">
        <f t="shared" si="2"/>
        <v>0</v>
      </c>
      <c r="L23" s="6">
        <v>3.5000000000000003E-2</v>
      </c>
      <c r="M23" s="6"/>
      <c r="N23" s="6">
        <f t="shared" si="3"/>
        <v>0</v>
      </c>
    </row>
    <row r="24" spans="1:14" x14ac:dyDescent="0.25">
      <c r="A24" s="6"/>
      <c r="B24" s="6" t="s">
        <v>36</v>
      </c>
      <c r="C24" s="6">
        <v>5</v>
      </c>
      <c r="D24" s="6"/>
      <c r="E24" s="6">
        <f t="shared" si="0"/>
        <v>0</v>
      </c>
      <c r="F24" s="6">
        <v>5</v>
      </c>
      <c r="G24" s="6"/>
      <c r="H24" s="6">
        <f t="shared" si="1"/>
        <v>0</v>
      </c>
      <c r="I24" s="6">
        <v>5</v>
      </c>
      <c r="J24" s="6"/>
      <c r="K24" s="6">
        <f t="shared" si="2"/>
        <v>0</v>
      </c>
      <c r="L24" s="6">
        <v>5</v>
      </c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6</v>
      </c>
      <c r="B28" s="2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22</v>
      </c>
      <c r="B29" s="2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5" t="s">
        <v>37</v>
      </c>
      <c r="B30" s="26"/>
      <c r="D30" s="6"/>
      <c r="E30" s="6">
        <v>6.21</v>
      </c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25" t="s">
        <v>7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  <row r="32" spans="1:14" x14ac:dyDescent="0.25">
      <c r="A32" s="25" t="s">
        <v>24</v>
      </c>
      <c r="B32" s="26"/>
      <c r="C32" s="22"/>
      <c r="D32" s="23"/>
      <c r="E32" s="24"/>
      <c r="F32" s="22"/>
      <c r="G32" s="23"/>
      <c r="H32" s="24"/>
      <c r="I32" s="22"/>
      <c r="J32" s="23"/>
      <c r="K32" s="24"/>
      <c r="L32" s="22"/>
      <c r="M32" s="23"/>
      <c r="N32" s="24"/>
    </row>
    <row r="33" spans="1:14" x14ac:dyDescent="0.25">
      <c r="A33" s="25" t="s">
        <v>25</v>
      </c>
      <c r="B33" s="26"/>
      <c r="C33" s="22"/>
      <c r="D33" s="23"/>
      <c r="E33" s="24"/>
      <c r="F33" s="22"/>
      <c r="G33" s="23"/>
      <c r="H33" s="24"/>
      <c r="I33" s="22"/>
      <c r="J33" s="23"/>
      <c r="K33" s="24"/>
      <c r="L33" s="22"/>
      <c r="M33" s="23"/>
      <c r="N33" s="24"/>
    </row>
  </sheetData>
  <mergeCells count="22">
    <mergeCell ref="A33:B33"/>
    <mergeCell ref="A28:B28"/>
    <mergeCell ref="A29:B29"/>
    <mergeCell ref="A30:B30"/>
    <mergeCell ref="A31:B31"/>
    <mergeCell ref="A32:B32"/>
    <mergeCell ref="C32:E32"/>
    <mergeCell ref="F32:H32"/>
    <mergeCell ref="I32:K32"/>
    <mergeCell ref="L32:N32"/>
    <mergeCell ref="C33:E33"/>
    <mergeCell ref="F33:H33"/>
    <mergeCell ref="I33:K33"/>
    <mergeCell ref="L33:N33"/>
    <mergeCell ref="C6:E6"/>
    <mergeCell ref="F6:H6"/>
    <mergeCell ref="I6:K6"/>
    <mergeCell ref="L6:N6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L6" sqref="L6:N6"/>
    </sheetView>
  </sheetViews>
  <sheetFormatPr defaultRowHeight="15" x14ac:dyDescent="0.25"/>
  <cols>
    <col min="1" max="1" width="5.42578125" customWidth="1"/>
    <col min="2" max="2" width="27.42578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30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2.7519999999999998</v>
      </c>
      <c r="D8" s="6"/>
      <c r="E8" s="6">
        <f>C8*D8</f>
        <v>0</v>
      </c>
      <c r="F8" s="6">
        <v>2.7519999999999998</v>
      </c>
      <c r="G8" s="6"/>
      <c r="H8" s="6">
        <f>F8*G8</f>
        <v>0</v>
      </c>
      <c r="I8" s="6">
        <v>2.7519999999999998</v>
      </c>
      <c r="J8" s="6"/>
      <c r="K8" s="6">
        <f>I8*J8</f>
        <v>0</v>
      </c>
      <c r="L8" s="6">
        <v>2.7519999999999998</v>
      </c>
      <c r="M8" s="6"/>
      <c r="N8" s="6">
        <f>L8*M8</f>
        <v>0</v>
      </c>
    </row>
    <row r="9" spans="1:14" x14ac:dyDescent="0.25">
      <c r="A9" s="6"/>
      <c r="B9" s="6" t="s">
        <v>8</v>
      </c>
      <c r="C9" s="6">
        <v>0.129</v>
      </c>
      <c r="D9" s="6"/>
      <c r="E9" s="6">
        <f t="shared" ref="E9:E24" si="0">C9*D9</f>
        <v>0</v>
      </c>
      <c r="F9" s="6">
        <v>0.129</v>
      </c>
      <c r="G9" s="6"/>
      <c r="H9" s="6">
        <f t="shared" ref="H9:H24" si="1">F9*G9</f>
        <v>0</v>
      </c>
      <c r="I9" s="6">
        <v>0.129</v>
      </c>
      <c r="J9" s="6"/>
      <c r="K9" s="6">
        <f t="shared" ref="K9:K24" si="2">I9*J9</f>
        <v>0</v>
      </c>
      <c r="L9" s="6">
        <v>0.129</v>
      </c>
      <c r="M9" s="6"/>
      <c r="N9" s="6">
        <f t="shared" ref="N9:N24" si="3">L9*M9</f>
        <v>0</v>
      </c>
    </row>
    <row r="10" spans="1:14" x14ac:dyDescent="0.25">
      <c r="A10" s="6"/>
      <c r="B10" s="6" t="s">
        <v>4</v>
      </c>
      <c r="C10" s="6">
        <v>0.19800000000000001</v>
      </c>
      <c r="D10" s="6"/>
      <c r="E10" s="6">
        <f t="shared" si="0"/>
        <v>0</v>
      </c>
      <c r="F10" s="6">
        <v>0.19800000000000001</v>
      </c>
      <c r="G10" s="6"/>
      <c r="H10" s="6">
        <f t="shared" si="1"/>
        <v>0</v>
      </c>
      <c r="I10" s="6">
        <v>0.19800000000000001</v>
      </c>
      <c r="J10" s="6"/>
      <c r="K10" s="6">
        <f t="shared" si="2"/>
        <v>0</v>
      </c>
      <c r="L10" s="6">
        <v>0.19800000000000001</v>
      </c>
      <c r="M10" s="6"/>
      <c r="N10" s="6">
        <f t="shared" si="3"/>
        <v>0</v>
      </c>
    </row>
    <row r="11" spans="1:14" x14ac:dyDescent="0.25">
      <c r="A11" s="6"/>
      <c r="B11" s="6" t="s">
        <v>3</v>
      </c>
      <c r="C11" s="6">
        <v>0.29699999999999999</v>
      </c>
      <c r="D11" s="6"/>
      <c r="E11" s="6">
        <f t="shared" si="0"/>
        <v>0</v>
      </c>
      <c r="F11" s="6">
        <v>0.29699999999999999</v>
      </c>
      <c r="G11" s="6"/>
      <c r="H11" s="6">
        <f t="shared" si="1"/>
        <v>0</v>
      </c>
      <c r="I11" s="6">
        <v>0.29699999999999999</v>
      </c>
      <c r="J11" s="6"/>
      <c r="K11" s="6">
        <f t="shared" si="2"/>
        <v>0</v>
      </c>
      <c r="L11" s="6">
        <v>0.29699999999999999</v>
      </c>
      <c r="M11" s="6"/>
      <c r="N11" s="6">
        <f t="shared" si="3"/>
        <v>0</v>
      </c>
    </row>
    <row r="12" spans="1:14" x14ac:dyDescent="0.25">
      <c r="A12" s="6"/>
      <c r="B12" s="6" t="s">
        <v>9</v>
      </c>
      <c r="C12" s="6">
        <v>7.42</v>
      </c>
      <c r="D12" s="6"/>
      <c r="E12" s="6">
        <f t="shared" si="0"/>
        <v>0</v>
      </c>
      <c r="F12" s="6">
        <v>7.42</v>
      </c>
      <c r="G12" s="6"/>
      <c r="H12" s="6">
        <f t="shared" si="1"/>
        <v>0</v>
      </c>
      <c r="I12" s="6">
        <v>7.42</v>
      </c>
      <c r="J12" s="6"/>
      <c r="K12" s="6">
        <f t="shared" si="2"/>
        <v>0</v>
      </c>
      <c r="L12" s="6">
        <v>7.42</v>
      </c>
      <c r="M12" s="6"/>
      <c r="N12" s="6">
        <f t="shared" si="3"/>
        <v>0</v>
      </c>
    </row>
    <row r="13" spans="1:14" x14ac:dyDescent="0.25">
      <c r="A13" s="6"/>
      <c r="B13" s="6" t="s">
        <v>5</v>
      </c>
      <c r="C13" s="6">
        <v>3.4000000000000002E-2</v>
      </c>
      <c r="D13" s="6"/>
      <c r="E13" s="6">
        <f t="shared" si="0"/>
        <v>0</v>
      </c>
      <c r="F13" s="6">
        <v>3.4000000000000002E-2</v>
      </c>
      <c r="G13" s="6"/>
      <c r="H13" s="6">
        <f t="shared" si="1"/>
        <v>0</v>
      </c>
      <c r="I13" s="6">
        <v>3.4000000000000002E-2</v>
      </c>
      <c r="J13" s="6"/>
      <c r="K13" s="6">
        <f t="shared" si="2"/>
        <v>0</v>
      </c>
      <c r="L13" s="6">
        <v>3.4000000000000002E-2</v>
      </c>
      <c r="M13" s="6"/>
      <c r="N13" s="6">
        <f t="shared" si="3"/>
        <v>0</v>
      </c>
    </row>
    <row r="14" spans="1:14" x14ac:dyDescent="0.25">
      <c r="A14" s="6"/>
      <c r="B14" s="6" t="s">
        <v>18</v>
      </c>
      <c r="C14" s="6">
        <v>2.5000000000000001E-2</v>
      </c>
      <c r="D14" s="6"/>
      <c r="E14" s="6">
        <f t="shared" si="0"/>
        <v>0</v>
      </c>
      <c r="F14" s="6">
        <v>2.5000000000000001E-2</v>
      </c>
      <c r="G14" s="6"/>
      <c r="H14" s="6">
        <f t="shared" si="1"/>
        <v>0</v>
      </c>
      <c r="I14" s="6">
        <v>2.5000000000000001E-2</v>
      </c>
      <c r="J14" s="6"/>
      <c r="K14" s="6">
        <f t="shared" si="2"/>
        <v>0</v>
      </c>
      <c r="L14" s="6">
        <v>2.5000000000000001E-2</v>
      </c>
      <c r="M14" s="6"/>
      <c r="N14" s="6">
        <f t="shared" si="3"/>
        <v>0</v>
      </c>
    </row>
    <row r="15" spans="1:14" x14ac:dyDescent="0.25">
      <c r="A15" s="6"/>
      <c r="B15" s="6" t="s">
        <v>19</v>
      </c>
      <c r="C15" s="6">
        <v>0.1</v>
      </c>
      <c r="D15" s="6"/>
      <c r="E15" s="6">
        <f t="shared" si="0"/>
        <v>0</v>
      </c>
      <c r="F15" s="6">
        <v>0.1</v>
      </c>
      <c r="G15" s="6"/>
      <c r="H15" s="6">
        <f t="shared" si="1"/>
        <v>0</v>
      </c>
      <c r="I15" s="6">
        <v>0.1</v>
      </c>
      <c r="J15" s="6"/>
      <c r="K15" s="6">
        <f t="shared" si="2"/>
        <v>0</v>
      </c>
      <c r="L15" s="6">
        <v>0.1</v>
      </c>
      <c r="M15" s="6"/>
      <c r="N15" s="6">
        <f t="shared" si="3"/>
        <v>0</v>
      </c>
    </row>
    <row r="16" spans="1:14" x14ac:dyDescent="0.25">
      <c r="A16" s="6"/>
      <c r="B16" s="6" t="s">
        <v>31</v>
      </c>
      <c r="C16" s="6">
        <v>3.03</v>
      </c>
      <c r="D16" s="6"/>
      <c r="E16" s="6">
        <f t="shared" si="0"/>
        <v>0</v>
      </c>
      <c r="F16" s="6">
        <v>3.03</v>
      </c>
      <c r="G16" s="6"/>
      <c r="H16" s="6">
        <f t="shared" si="1"/>
        <v>0</v>
      </c>
      <c r="I16" s="6">
        <v>3.03</v>
      </c>
      <c r="J16" s="6"/>
      <c r="K16" s="6">
        <f t="shared" si="2"/>
        <v>0</v>
      </c>
      <c r="L16" s="6">
        <v>3.03</v>
      </c>
      <c r="M16" s="6"/>
      <c r="N16" s="6">
        <f t="shared" si="3"/>
        <v>0</v>
      </c>
    </row>
    <row r="17" spans="1:14" x14ac:dyDescent="0.25">
      <c r="A17" s="6"/>
      <c r="B17" s="6" t="s">
        <v>32</v>
      </c>
      <c r="C17" s="6">
        <v>3.25</v>
      </c>
      <c r="D17" s="6"/>
      <c r="E17" s="6">
        <f t="shared" si="0"/>
        <v>0</v>
      </c>
      <c r="F17" s="6">
        <v>3.25</v>
      </c>
      <c r="G17" s="6"/>
      <c r="H17" s="6">
        <f t="shared" si="1"/>
        <v>0</v>
      </c>
      <c r="I17" s="6">
        <v>3.25</v>
      </c>
      <c r="J17" s="6"/>
      <c r="K17" s="6">
        <f t="shared" si="2"/>
        <v>0</v>
      </c>
      <c r="L17" s="6">
        <v>3.25</v>
      </c>
      <c r="M17" s="6"/>
      <c r="N17" s="6">
        <f t="shared" si="3"/>
        <v>0</v>
      </c>
    </row>
    <row r="18" spans="1:14" x14ac:dyDescent="0.25">
      <c r="A18" s="6"/>
      <c r="B18" s="6" t="s">
        <v>33</v>
      </c>
      <c r="C18" s="6">
        <v>3.5</v>
      </c>
      <c r="D18" s="6"/>
      <c r="E18" s="6">
        <f t="shared" si="0"/>
        <v>0</v>
      </c>
      <c r="F18" s="6">
        <v>3.5</v>
      </c>
      <c r="G18" s="6"/>
      <c r="H18" s="6">
        <f t="shared" si="1"/>
        <v>0</v>
      </c>
      <c r="I18" s="6">
        <v>3.5</v>
      </c>
      <c r="J18" s="6"/>
      <c r="K18" s="6">
        <f t="shared" si="2"/>
        <v>0</v>
      </c>
      <c r="L18" s="6">
        <v>3.5</v>
      </c>
      <c r="M18" s="6"/>
      <c r="N18" s="6">
        <f t="shared" si="3"/>
        <v>0</v>
      </c>
    </row>
    <row r="19" spans="1:14" x14ac:dyDescent="0.25">
      <c r="A19" s="6"/>
      <c r="B19" s="6" t="s">
        <v>34</v>
      </c>
      <c r="C19" s="6">
        <v>3.8</v>
      </c>
      <c r="D19" s="6"/>
      <c r="E19" s="6">
        <f t="shared" si="0"/>
        <v>0</v>
      </c>
      <c r="F19" s="6">
        <v>3.8</v>
      </c>
      <c r="G19" s="6"/>
      <c r="H19" s="6">
        <f t="shared" si="1"/>
        <v>0</v>
      </c>
      <c r="I19" s="6">
        <v>3.8</v>
      </c>
      <c r="J19" s="6"/>
      <c r="K19" s="6">
        <f t="shared" si="2"/>
        <v>0</v>
      </c>
      <c r="L19" s="6">
        <v>3.8</v>
      </c>
      <c r="M19" s="6"/>
      <c r="N19" s="6">
        <f t="shared" si="3"/>
        <v>0</v>
      </c>
    </row>
    <row r="20" spans="1:14" x14ac:dyDescent="0.25">
      <c r="A20" s="6"/>
      <c r="B20" s="6" t="s">
        <v>35</v>
      </c>
      <c r="C20" s="6">
        <v>0.77500000000000002</v>
      </c>
      <c r="D20" s="6"/>
      <c r="E20" s="6">
        <f t="shared" si="0"/>
        <v>0</v>
      </c>
      <c r="F20" s="6">
        <v>0.77500000000000002</v>
      </c>
      <c r="G20" s="6"/>
      <c r="H20" s="6">
        <f t="shared" si="1"/>
        <v>0</v>
      </c>
      <c r="I20" s="6">
        <v>0.77500000000000002</v>
      </c>
      <c r="J20" s="6"/>
      <c r="K20" s="6">
        <f t="shared" si="2"/>
        <v>0</v>
      </c>
      <c r="L20" s="6">
        <v>0.77500000000000002</v>
      </c>
      <c r="M20" s="6"/>
      <c r="N20" s="6">
        <f t="shared" si="3"/>
        <v>0</v>
      </c>
    </row>
    <row r="21" spans="1:14" x14ac:dyDescent="0.25">
      <c r="A21" s="6"/>
      <c r="B21" s="6" t="s">
        <v>12</v>
      </c>
      <c r="C21" s="6">
        <v>0.1</v>
      </c>
      <c r="D21" s="6"/>
      <c r="E21" s="6">
        <f t="shared" si="0"/>
        <v>0</v>
      </c>
      <c r="F21" s="6">
        <v>0.1</v>
      </c>
      <c r="G21" s="6"/>
      <c r="H21" s="6">
        <f t="shared" si="1"/>
        <v>0</v>
      </c>
      <c r="I21" s="6">
        <v>0.1</v>
      </c>
      <c r="J21" s="6"/>
      <c r="K21" s="6">
        <f t="shared" si="2"/>
        <v>0</v>
      </c>
      <c r="L21" s="6">
        <v>0.1</v>
      </c>
      <c r="M21" s="6"/>
      <c r="N21" s="6">
        <f t="shared" si="3"/>
        <v>0</v>
      </c>
    </row>
    <row r="22" spans="1:14" x14ac:dyDescent="0.25">
      <c r="A22" s="6"/>
      <c r="B22" s="6" t="s">
        <v>5</v>
      </c>
      <c r="C22" s="6">
        <v>2.5000000000000001E-2</v>
      </c>
      <c r="D22" s="6"/>
      <c r="E22" s="6">
        <f t="shared" si="0"/>
        <v>0</v>
      </c>
      <c r="F22" s="6">
        <v>2.5000000000000001E-2</v>
      </c>
      <c r="G22" s="6"/>
      <c r="H22" s="6">
        <f t="shared" si="1"/>
        <v>0</v>
      </c>
      <c r="I22" s="6">
        <v>2.5000000000000001E-2</v>
      </c>
      <c r="J22" s="6"/>
      <c r="K22" s="6">
        <f t="shared" si="2"/>
        <v>0</v>
      </c>
      <c r="L22" s="6">
        <v>2.5000000000000001E-2</v>
      </c>
      <c r="M22" s="6"/>
      <c r="N22" s="6">
        <f t="shared" si="3"/>
        <v>0</v>
      </c>
    </row>
    <row r="23" spans="1:14" x14ac:dyDescent="0.25">
      <c r="A23" s="6"/>
      <c r="B23" s="6" t="s">
        <v>21</v>
      </c>
      <c r="C23" s="6">
        <v>0.02</v>
      </c>
      <c r="D23" s="6"/>
      <c r="E23" s="6">
        <f t="shared" si="0"/>
        <v>0</v>
      </c>
      <c r="F23" s="6">
        <v>0.02</v>
      </c>
      <c r="G23" s="6"/>
      <c r="H23" s="6">
        <f t="shared" si="1"/>
        <v>0</v>
      </c>
      <c r="I23" s="6">
        <v>0.02</v>
      </c>
      <c r="J23" s="6"/>
      <c r="K23" s="6">
        <f t="shared" si="2"/>
        <v>0</v>
      </c>
      <c r="L23" s="6">
        <v>0.02</v>
      </c>
      <c r="M23" s="6"/>
      <c r="N23" s="6">
        <f t="shared" si="3"/>
        <v>0</v>
      </c>
    </row>
    <row r="24" spans="1:14" x14ac:dyDescent="0.25">
      <c r="A24" s="6"/>
      <c r="B24" s="6" t="s">
        <v>36</v>
      </c>
      <c r="C24" s="6">
        <v>3</v>
      </c>
      <c r="D24" s="6"/>
      <c r="E24" s="6">
        <f t="shared" si="0"/>
        <v>0</v>
      </c>
      <c r="F24" s="6">
        <v>3</v>
      </c>
      <c r="G24" s="6"/>
      <c r="H24" s="6">
        <f t="shared" si="1"/>
        <v>0</v>
      </c>
      <c r="I24" s="6">
        <v>3</v>
      </c>
      <c r="J24" s="6"/>
      <c r="K24" s="6">
        <f t="shared" si="2"/>
        <v>0</v>
      </c>
      <c r="L24" s="6">
        <v>3</v>
      </c>
      <c r="M24" s="6"/>
      <c r="N24" s="6">
        <f t="shared" si="3"/>
        <v>0</v>
      </c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6</v>
      </c>
      <c r="B28" s="2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22</v>
      </c>
      <c r="B29" s="2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5" t="s">
        <v>38</v>
      </c>
      <c r="B30" s="26"/>
      <c r="D30" s="6"/>
      <c r="E30" s="6">
        <v>3.91</v>
      </c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25" t="s">
        <v>7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  <row r="32" spans="1:14" x14ac:dyDescent="0.25">
      <c r="A32" s="25" t="s">
        <v>24</v>
      </c>
      <c r="B32" s="26"/>
      <c r="C32" s="22"/>
      <c r="D32" s="23"/>
      <c r="E32" s="24"/>
      <c r="F32" s="22"/>
      <c r="G32" s="23"/>
      <c r="H32" s="24"/>
      <c r="I32" s="22"/>
      <c r="J32" s="23"/>
      <c r="K32" s="24"/>
      <c r="L32" s="22"/>
      <c r="M32" s="23"/>
      <c r="N32" s="24"/>
    </row>
    <row r="33" spans="1:14" x14ac:dyDescent="0.25">
      <c r="A33" s="25" t="s">
        <v>25</v>
      </c>
      <c r="B33" s="26"/>
      <c r="C33" s="22"/>
      <c r="D33" s="23"/>
      <c r="E33" s="24"/>
      <c r="F33" s="22"/>
      <c r="G33" s="23"/>
      <c r="H33" s="24"/>
      <c r="I33" s="22"/>
      <c r="J33" s="23"/>
      <c r="K33" s="24"/>
      <c r="L33" s="22"/>
      <c r="M33" s="23"/>
      <c r="N33" s="24"/>
    </row>
  </sheetData>
  <mergeCells count="22">
    <mergeCell ref="A33:B33"/>
    <mergeCell ref="A28:B28"/>
    <mergeCell ref="A29:B29"/>
    <mergeCell ref="A30:B30"/>
    <mergeCell ref="A31:B31"/>
    <mergeCell ref="A32:B32"/>
    <mergeCell ref="C32:E32"/>
    <mergeCell ref="F32:H32"/>
    <mergeCell ref="I32:K32"/>
    <mergeCell ref="L32:N32"/>
    <mergeCell ref="C33:E33"/>
    <mergeCell ref="F33:H33"/>
    <mergeCell ref="I33:K33"/>
    <mergeCell ref="L33:N33"/>
    <mergeCell ref="C6:E6"/>
    <mergeCell ref="F6:H6"/>
    <mergeCell ref="I6:K6"/>
    <mergeCell ref="L6:N6"/>
    <mergeCell ref="C31:E31"/>
    <mergeCell ref="F31:H31"/>
    <mergeCell ref="I31:K31"/>
    <mergeCell ref="L31:N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9" sqref="E29"/>
    </sheetView>
  </sheetViews>
  <sheetFormatPr defaultRowHeight="15" x14ac:dyDescent="0.25"/>
  <cols>
    <col min="1" max="1" width="5.28515625" customWidth="1"/>
    <col min="2" max="2" width="27.42578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40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41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3.556</v>
      </c>
      <c r="D8" s="6"/>
      <c r="E8" s="6">
        <f>C8*D8</f>
        <v>0</v>
      </c>
      <c r="F8" s="6">
        <v>3.556</v>
      </c>
      <c r="G8" s="6"/>
      <c r="H8" s="6">
        <f>F8*G8</f>
        <v>0</v>
      </c>
      <c r="I8" s="6">
        <v>3.556</v>
      </c>
      <c r="J8" s="6"/>
      <c r="K8" s="6">
        <f>I8*J8</f>
        <v>0</v>
      </c>
      <c r="L8" s="6">
        <v>3.556</v>
      </c>
      <c r="M8" s="6"/>
      <c r="N8" s="6">
        <f>L8*M8</f>
        <v>0</v>
      </c>
    </row>
    <row r="9" spans="1:14" x14ac:dyDescent="0.25">
      <c r="A9" s="6"/>
      <c r="B9" s="6" t="s">
        <v>8</v>
      </c>
      <c r="C9" s="6">
        <v>0.14799999999999999</v>
      </c>
      <c r="D9" s="6"/>
      <c r="E9" s="6">
        <f t="shared" ref="E9:E16" si="0">C9*D9</f>
        <v>0</v>
      </c>
      <c r="F9" s="6">
        <v>0.14799999999999999</v>
      </c>
      <c r="G9" s="6"/>
      <c r="H9" s="6">
        <f t="shared" ref="H9:H16" si="1">F9*G9</f>
        <v>0</v>
      </c>
      <c r="I9" s="6">
        <v>0.14799999999999999</v>
      </c>
      <c r="J9" s="6"/>
      <c r="K9" s="6">
        <f t="shared" ref="K9:K16" si="2">I9*J9</f>
        <v>0</v>
      </c>
      <c r="L9" s="6">
        <v>0.14799999999999999</v>
      </c>
      <c r="M9" s="6"/>
      <c r="N9" s="6">
        <f t="shared" ref="N9:N16" si="3">L9*M9</f>
        <v>0</v>
      </c>
    </row>
    <row r="10" spans="1:14" x14ac:dyDescent="0.25">
      <c r="A10" s="6"/>
      <c r="B10" s="6" t="s">
        <v>4</v>
      </c>
      <c r="C10" s="6">
        <v>0.37</v>
      </c>
      <c r="D10" s="6"/>
      <c r="E10" s="6">
        <f t="shared" si="0"/>
        <v>0</v>
      </c>
      <c r="F10" s="6">
        <v>0.37</v>
      </c>
      <c r="G10" s="6"/>
      <c r="H10" s="6">
        <f t="shared" si="1"/>
        <v>0</v>
      </c>
      <c r="I10" s="6">
        <v>0.37</v>
      </c>
      <c r="J10" s="6"/>
      <c r="K10" s="6">
        <f t="shared" si="2"/>
        <v>0</v>
      </c>
      <c r="L10" s="6">
        <v>0.37</v>
      </c>
      <c r="M10" s="6"/>
      <c r="N10" s="6">
        <f t="shared" si="3"/>
        <v>0</v>
      </c>
    </row>
    <row r="11" spans="1:14" x14ac:dyDescent="0.25">
      <c r="A11" s="6"/>
      <c r="B11" s="6" t="s">
        <v>3</v>
      </c>
      <c r="C11" s="6">
        <v>0.11</v>
      </c>
      <c r="D11" s="6"/>
      <c r="E11" s="6">
        <f t="shared" si="0"/>
        <v>0</v>
      </c>
      <c r="F11" s="6">
        <v>0.11</v>
      </c>
      <c r="G11" s="6"/>
      <c r="H11" s="6">
        <f t="shared" si="1"/>
        <v>0</v>
      </c>
      <c r="I11" s="6">
        <v>0.11</v>
      </c>
      <c r="J11" s="6"/>
      <c r="K11" s="6">
        <f t="shared" si="2"/>
        <v>0</v>
      </c>
      <c r="L11" s="6">
        <v>0.11</v>
      </c>
      <c r="M11" s="6"/>
      <c r="N11" s="6">
        <f t="shared" si="3"/>
        <v>0</v>
      </c>
    </row>
    <row r="12" spans="1:14" x14ac:dyDescent="0.25">
      <c r="A12" s="6"/>
      <c r="B12" s="6" t="s">
        <v>39</v>
      </c>
      <c r="C12" s="6">
        <v>0.14799999999999999</v>
      </c>
      <c r="D12" s="6"/>
      <c r="E12" s="6">
        <f t="shared" si="0"/>
        <v>0</v>
      </c>
      <c r="F12" s="6">
        <v>0.14799999999999999</v>
      </c>
      <c r="G12" s="6"/>
      <c r="H12" s="6">
        <f t="shared" si="1"/>
        <v>0</v>
      </c>
      <c r="I12" s="6">
        <v>0.14799999999999999</v>
      </c>
      <c r="J12" s="6"/>
      <c r="K12" s="6">
        <f t="shared" si="2"/>
        <v>0</v>
      </c>
      <c r="L12" s="6">
        <v>0.14799999999999999</v>
      </c>
      <c r="M12" s="6"/>
      <c r="N12" s="6">
        <f t="shared" si="3"/>
        <v>0</v>
      </c>
    </row>
    <row r="13" spans="1:14" x14ac:dyDescent="0.25">
      <c r="A13" s="6"/>
      <c r="B13" s="8" t="s">
        <v>9</v>
      </c>
      <c r="C13" s="6">
        <v>3.2</v>
      </c>
      <c r="D13" s="6"/>
      <c r="E13" s="6">
        <f t="shared" si="0"/>
        <v>0</v>
      </c>
      <c r="F13" s="6">
        <v>3.2</v>
      </c>
      <c r="G13" s="6"/>
      <c r="H13" s="6">
        <f t="shared" si="1"/>
        <v>0</v>
      </c>
      <c r="I13" s="6">
        <v>3.2</v>
      </c>
      <c r="J13" s="6"/>
      <c r="K13" s="6">
        <f t="shared" si="2"/>
        <v>0</v>
      </c>
      <c r="L13" s="6">
        <v>3.2</v>
      </c>
      <c r="M13" s="6"/>
      <c r="N13" s="6">
        <f t="shared" si="3"/>
        <v>0</v>
      </c>
    </row>
    <row r="14" spans="1:14" x14ac:dyDescent="0.25">
      <c r="A14" s="6"/>
      <c r="B14" s="6" t="s">
        <v>5</v>
      </c>
      <c r="C14" s="6">
        <v>5.6000000000000001E-2</v>
      </c>
      <c r="D14" s="6"/>
      <c r="E14" s="6">
        <f t="shared" si="0"/>
        <v>0</v>
      </c>
      <c r="F14" s="6">
        <v>5.6000000000000001E-2</v>
      </c>
      <c r="G14" s="6"/>
      <c r="H14" s="6">
        <f t="shared" si="1"/>
        <v>0</v>
      </c>
      <c r="I14" s="6">
        <v>5.6000000000000001E-2</v>
      </c>
      <c r="J14" s="6"/>
      <c r="K14" s="6">
        <f t="shared" si="2"/>
        <v>0</v>
      </c>
      <c r="L14" s="6">
        <v>5.6000000000000001E-2</v>
      </c>
      <c r="M14" s="6"/>
      <c r="N14" s="6">
        <f t="shared" si="3"/>
        <v>0</v>
      </c>
    </row>
    <row r="15" spans="1:14" x14ac:dyDescent="0.25">
      <c r="A15" s="6"/>
      <c r="B15" s="6" t="s">
        <v>18</v>
      </c>
      <c r="C15" s="6">
        <v>1.4E-2</v>
      </c>
      <c r="D15" s="6"/>
      <c r="E15" s="6">
        <f t="shared" si="0"/>
        <v>0</v>
      </c>
      <c r="F15" s="6">
        <v>1.4E-2</v>
      </c>
      <c r="G15" s="6"/>
      <c r="H15" s="6">
        <f t="shared" si="1"/>
        <v>0</v>
      </c>
      <c r="I15" s="6">
        <v>1.4E-2</v>
      </c>
      <c r="J15" s="6"/>
      <c r="K15" s="6">
        <f t="shared" si="2"/>
        <v>0</v>
      </c>
      <c r="L15" s="6">
        <v>1.4E-2</v>
      </c>
      <c r="M15" s="6"/>
      <c r="N15" s="6">
        <f t="shared" si="3"/>
        <v>0</v>
      </c>
    </row>
    <row r="16" spans="1:14" x14ac:dyDescent="0.25">
      <c r="A16" s="6"/>
      <c r="B16" s="6" t="s">
        <v>19</v>
      </c>
      <c r="C16" s="6">
        <v>5.6000000000000001E-2</v>
      </c>
      <c r="D16" s="6"/>
      <c r="E16" s="6">
        <f t="shared" si="0"/>
        <v>0</v>
      </c>
      <c r="F16" s="6">
        <v>5.6000000000000001E-2</v>
      </c>
      <c r="G16" s="6"/>
      <c r="H16" s="6">
        <f t="shared" si="1"/>
        <v>0</v>
      </c>
      <c r="I16" s="6">
        <v>5.6000000000000001E-2</v>
      </c>
      <c r="J16" s="6"/>
      <c r="K16" s="6">
        <f t="shared" si="2"/>
        <v>0</v>
      </c>
      <c r="L16" s="6">
        <v>5.6000000000000001E-2</v>
      </c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6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22</v>
      </c>
      <c r="B28" s="2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42</v>
      </c>
      <c r="B29" s="2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5" t="s">
        <v>7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24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  <row r="32" spans="1:14" x14ac:dyDescent="0.25">
      <c r="A32" s="25" t="s">
        <v>25</v>
      </c>
      <c r="B32" s="26"/>
      <c r="C32" s="22"/>
      <c r="D32" s="23"/>
      <c r="E32" s="24"/>
      <c r="F32" s="22"/>
      <c r="G32" s="23"/>
      <c r="H32" s="24"/>
      <c r="I32" s="22"/>
      <c r="J32" s="23"/>
      <c r="K32" s="24"/>
      <c r="L32" s="22"/>
      <c r="M32" s="23"/>
      <c r="N32" s="24"/>
    </row>
  </sheetData>
  <mergeCells count="22">
    <mergeCell ref="A32:B32"/>
    <mergeCell ref="A27:B27"/>
    <mergeCell ref="A28:B28"/>
    <mergeCell ref="A29:B29"/>
    <mergeCell ref="A30:B30"/>
    <mergeCell ref="A31:B31"/>
    <mergeCell ref="C31:E31"/>
    <mergeCell ref="F31:H31"/>
    <mergeCell ref="I31:K31"/>
    <mergeCell ref="L31:N31"/>
    <mergeCell ref="C32:E32"/>
    <mergeCell ref="F32:H32"/>
    <mergeCell ref="I32:K32"/>
    <mergeCell ref="L32:N32"/>
    <mergeCell ref="C6:E6"/>
    <mergeCell ref="F6:H6"/>
    <mergeCell ref="I6:K6"/>
    <mergeCell ref="L6:N6"/>
    <mergeCell ref="C30:E30"/>
    <mergeCell ref="F30:H30"/>
    <mergeCell ref="I30:K30"/>
    <mergeCell ref="L30:N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8" sqref="E28"/>
    </sheetView>
  </sheetViews>
  <sheetFormatPr defaultRowHeight="15" x14ac:dyDescent="0.25"/>
  <cols>
    <col min="1" max="1" width="5.5703125" customWidth="1"/>
    <col min="2" max="2" width="27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43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44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3.2080000000000002</v>
      </c>
      <c r="E8" s="6"/>
      <c r="F8" s="6">
        <v>3.2080000000000002</v>
      </c>
      <c r="G8" s="6"/>
      <c r="H8" s="6">
        <f>F8*G8</f>
        <v>0</v>
      </c>
      <c r="I8" s="6">
        <v>3.2080000000000002</v>
      </c>
      <c r="J8" s="6"/>
      <c r="K8" s="6">
        <f>I8*J8</f>
        <v>0</v>
      </c>
      <c r="L8" s="6">
        <v>3.2080000000000002</v>
      </c>
      <c r="M8" s="6"/>
      <c r="N8" s="6">
        <f>L8*M8</f>
        <v>0</v>
      </c>
    </row>
    <row r="9" spans="1:14" x14ac:dyDescent="0.25">
      <c r="A9" s="6"/>
      <c r="B9" s="6" t="s">
        <v>8</v>
      </c>
      <c r="C9" s="6">
        <v>0.16900000000000001</v>
      </c>
      <c r="E9" s="6"/>
      <c r="F9" s="6">
        <v>0.16900000000000001</v>
      </c>
      <c r="G9" s="6"/>
      <c r="H9" s="6">
        <f t="shared" ref="H9:H16" si="0">F9*G9</f>
        <v>0</v>
      </c>
      <c r="I9" s="6">
        <v>0.16900000000000001</v>
      </c>
      <c r="J9" s="6"/>
      <c r="K9" s="6">
        <f t="shared" ref="K9:K16" si="1">I9*J9</f>
        <v>0</v>
      </c>
      <c r="L9" s="6">
        <v>0.16900000000000001</v>
      </c>
      <c r="M9" s="6"/>
      <c r="N9" s="6">
        <f t="shared" ref="N9:N16" si="2">L9*M9</f>
        <v>0</v>
      </c>
    </row>
    <row r="10" spans="1:14" x14ac:dyDescent="0.25">
      <c r="A10" s="6"/>
      <c r="B10" s="6" t="s">
        <v>4</v>
      </c>
      <c r="C10" s="6">
        <v>0.55000000000000004</v>
      </c>
      <c r="E10" s="6"/>
      <c r="F10" s="6">
        <v>0.55000000000000004</v>
      </c>
      <c r="G10" s="6"/>
      <c r="H10" s="6">
        <f t="shared" si="0"/>
        <v>0</v>
      </c>
      <c r="I10" s="6">
        <v>0.55000000000000004</v>
      </c>
      <c r="J10" s="6"/>
      <c r="K10" s="6">
        <f t="shared" si="1"/>
        <v>0</v>
      </c>
      <c r="L10" s="6">
        <v>0.55000000000000004</v>
      </c>
      <c r="M10" s="6"/>
      <c r="N10" s="6">
        <f t="shared" si="2"/>
        <v>0</v>
      </c>
    </row>
    <row r="11" spans="1:14" x14ac:dyDescent="0.25">
      <c r="A11" s="6"/>
      <c r="B11" s="6" t="s">
        <v>45</v>
      </c>
      <c r="C11" s="6">
        <v>0.16</v>
      </c>
      <c r="D11" s="6"/>
      <c r="E11" s="6"/>
      <c r="F11" s="6">
        <v>0.16</v>
      </c>
      <c r="G11" s="6"/>
      <c r="H11" s="6">
        <f t="shared" si="0"/>
        <v>0</v>
      </c>
      <c r="I11" s="6">
        <v>0.16</v>
      </c>
      <c r="J11" s="6"/>
      <c r="K11" s="6">
        <f t="shared" si="1"/>
        <v>0</v>
      </c>
      <c r="L11" s="6">
        <v>0.16</v>
      </c>
      <c r="M11" s="6"/>
      <c r="N11" s="6">
        <f t="shared" si="2"/>
        <v>0</v>
      </c>
    </row>
    <row r="12" spans="1:14" x14ac:dyDescent="0.25">
      <c r="A12" s="6"/>
      <c r="B12" s="6" t="s">
        <v>3</v>
      </c>
      <c r="C12" s="6">
        <v>0.74199999999999999</v>
      </c>
      <c r="D12" s="6"/>
      <c r="E12" s="6">
        <f t="shared" ref="E11:E16" si="3">C12*D12</f>
        <v>0</v>
      </c>
      <c r="F12" s="6">
        <v>0.74199999999999999</v>
      </c>
      <c r="G12" s="6"/>
      <c r="H12" s="6">
        <f t="shared" si="0"/>
        <v>0</v>
      </c>
      <c r="I12" s="6">
        <v>0.74199999999999999</v>
      </c>
      <c r="J12" s="6"/>
      <c r="K12" s="6">
        <f t="shared" si="1"/>
        <v>0</v>
      </c>
      <c r="L12" s="6">
        <v>0.74199999999999999</v>
      </c>
      <c r="M12" s="6"/>
      <c r="N12" s="6">
        <f t="shared" si="2"/>
        <v>0</v>
      </c>
    </row>
    <row r="13" spans="1:14" x14ac:dyDescent="0.25">
      <c r="A13" s="6"/>
      <c r="B13" s="6" t="s">
        <v>5</v>
      </c>
      <c r="C13" s="6">
        <v>0.03</v>
      </c>
      <c r="D13" s="6"/>
      <c r="E13" s="6">
        <f t="shared" si="3"/>
        <v>0</v>
      </c>
      <c r="F13" s="6">
        <v>0.03</v>
      </c>
      <c r="G13" s="6"/>
      <c r="H13" s="6">
        <f t="shared" si="0"/>
        <v>0</v>
      </c>
      <c r="I13" s="6">
        <v>0.03</v>
      </c>
      <c r="J13" s="6"/>
      <c r="K13" s="6">
        <f t="shared" si="1"/>
        <v>0</v>
      </c>
      <c r="L13" s="6">
        <v>0.03</v>
      </c>
      <c r="M13" s="6"/>
      <c r="N13" s="6">
        <f t="shared" si="2"/>
        <v>0</v>
      </c>
    </row>
    <row r="14" spans="1:14" x14ac:dyDescent="0.25">
      <c r="A14" s="6"/>
      <c r="B14" s="6" t="s">
        <v>18</v>
      </c>
      <c r="C14" s="6">
        <v>2.1000000000000001E-2</v>
      </c>
      <c r="D14" s="6"/>
      <c r="E14" s="6">
        <f t="shared" si="3"/>
        <v>0</v>
      </c>
      <c r="F14" s="6">
        <v>2.1000000000000001E-2</v>
      </c>
      <c r="G14" s="6"/>
      <c r="H14" s="6">
        <f t="shared" si="0"/>
        <v>0</v>
      </c>
      <c r="I14" s="6">
        <v>2.1000000000000001E-2</v>
      </c>
      <c r="J14" s="6"/>
      <c r="K14" s="6">
        <f t="shared" si="1"/>
        <v>0</v>
      </c>
      <c r="L14" s="6">
        <v>2.1000000000000001E-2</v>
      </c>
      <c r="M14" s="6"/>
      <c r="N14" s="6">
        <f t="shared" si="2"/>
        <v>0</v>
      </c>
    </row>
    <row r="15" spans="1:14" x14ac:dyDescent="0.25">
      <c r="A15" s="6"/>
      <c r="B15" s="6" t="s">
        <v>19</v>
      </c>
      <c r="C15" s="6">
        <v>8.5000000000000006E-2</v>
      </c>
      <c r="D15" s="6"/>
      <c r="E15" s="6">
        <f t="shared" si="3"/>
        <v>0</v>
      </c>
      <c r="F15" s="6">
        <v>8.5000000000000006E-2</v>
      </c>
      <c r="G15" s="6"/>
      <c r="H15" s="6">
        <f t="shared" si="0"/>
        <v>0</v>
      </c>
      <c r="I15" s="6">
        <v>8.5000000000000006E-2</v>
      </c>
      <c r="J15" s="6"/>
      <c r="K15" s="6">
        <f t="shared" si="1"/>
        <v>0</v>
      </c>
      <c r="L15" s="6">
        <v>8.5000000000000006E-2</v>
      </c>
      <c r="M15" s="6"/>
      <c r="N15" s="6">
        <f t="shared" si="2"/>
        <v>0</v>
      </c>
    </row>
    <row r="16" spans="1:14" x14ac:dyDescent="0.25">
      <c r="A16" s="6"/>
      <c r="B16" s="6" t="s">
        <v>46</v>
      </c>
      <c r="C16" s="6">
        <v>2.2999999999999998</v>
      </c>
      <c r="D16" s="6"/>
      <c r="E16" s="6"/>
      <c r="F16" s="6">
        <v>2.2999999999999998</v>
      </c>
      <c r="G16" s="6"/>
      <c r="H16" s="6">
        <f t="shared" si="0"/>
        <v>0</v>
      </c>
      <c r="I16" s="6">
        <v>2.2999999999999998</v>
      </c>
      <c r="J16" s="6"/>
      <c r="K16" s="6">
        <f t="shared" si="1"/>
        <v>0</v>
      </c>
      <c r="L16" s="6">
        <v>2.2999999999999998</v>
      </c>
      <c r="M16" s="6"/>
      <c r="N16" s="6">
        <f t="shared" si="2"/>
        <v>0</v>
      </c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42</v>
      </c>
      <c r="B28" s="2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30:E30"/>
    <mergeCell ref="F30:H30"/>
    <mergeCell ref="I30:K30"/>
    <mergeCell ref="L30:N30"/>
    <mergeCell ref="C31:E31"/>
    <mergeCell ref="F31:H31"/>
    <mergeCell ref="I31:K31"/>
    <mergeCell ref="L31:N31"/>
    <mergeCell ref="C6:E6"/>
    <mergeCell ref="F6:H6"/>
    <mergeCell ref="I6:K6"/>
    <mergeCell ref="L6:N6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7.5703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50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3.5</v>
      </c>
      <c r="D8" s="6">
        <v>39.04</v>
      </c>
      <c r="E8" s="6">
        <f>C8*D8</f>
        <v>136.63999999999999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7.0999999999999994E-2</v>
      </c>
      <c r="D9" s="6">
        <v>39.04</v>
      </c>
      <c r="E9" s="18">
        <f t="shared" ref="E9:E17" si="0">C9*D9</f>
        <v>2.7718399999999996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47</v>
      </c>
      <c r="C10" s="6">
        <v>0.107</v>
      </c>
      <c r="D10" s="6">
        <v>0</v>
      </c>
      <c r="E10" s="1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8" t="s">
        <v>48</v>
      </c>
      <c r="C11" s="6">
        <v>0.03</v>
      </c>
      <c r="D11" s="6">
        <v>400</v>
      </c>
      <c r="E11" s="18">
        <f t="shared" si="0"/>
        <v>12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5</v>
      </c>
      <c r="C12" s="6">
        <v>3.5999999999999997E-2</v>
      </c>
      <c r="D12" s="6">
        <v>10.28</v>
      </c>
      <c r="E12" s="18">
        <f t="shared" si="0"/>
        <v>0.37007999999999996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</v>
      </c>
      <c r="C13" s="6">
        <v>0.35699999999999998</v>
      </c>
      <c r="D13" s="6">
        <v>37.130000000000003</v>
      </c>
      <c r="E13" s="18">
        <f t="shared" si="0"/>
        <v>13.255409999999999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</v>
      </c>
      <c r="C14" s="6">
        <v>0.32100000000000001</v>
      </c>
      <c r="D14" s="6">
        <v>672.88</v>
      </c>
      <c r="E14" s="18">
        <f t="shared" si="0"/>
        <v>215.99448000000001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9</v>
      </c>
      <c r="C15" s="6">
        <v>2.7</v>
      </c>
      <c r="D15" s="6">
        <v>5.55</v>
      </c>
      <c r="E15" s="18">
        <f t="shared" si="0"/>
        <v>14.985000000000001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49</v>
      </c>
      <c r="C16" s="6">
        <v>0.17899999999999999</v>
      </c>
      <c r="D16" s="6">
        <v>259.7</v>
      </c>
      <c r="E16" s="18">
        <f t="shared" si="0"/>
        <v>46.486299999999993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20</v>
      </c>
      <c r="C17" s="6">
        <v>1.43</v>
      </c>
      <c r="D17" s="6"/>
      <c r="E17" s="1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v>442.50310000000002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42</v>
      </c>
      <c r="B27" s="26"/>
      <c r="C27" s="6"/>
      <c r="D27" s="6"/>
      <c r="E27" s="6">
        <v>4.43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6:E6"/>
    <mergeCell ref="F6:H6"/>
    <mergeCell ref="I6:K6"/>
    <mergeCell ref="L6:N6"/>
    <mergeCell ref="C28:E28"/>
    <mergeCell ref="F28:H28"/>
    <mergeCell ref="I28:K28"/>
    <mergeCell ref="L28:N28"/>
    <mergeCell ref="C29:E29"/>
    <mergeCell ref="F29:H29"/>
    <mergeCell ref="I29:K29"/>
    <mergeCell ref="L29:N29"/>
    <mergeCell ref="C30:E30"/>
    <mergeCell ref="F30:H30"/>
    <mergeCell ref="I30:K30"/>
    <mergeCell ref="L30:N30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27" sqref="E27"/>
    </sheetView>
  </sheetViews>
  <sheetFormatPr defaultRowHeight="15" x14ac:dyDescent="0.25"/>
  <cols>
    <col min="1" max="1" width="4.85546875" customWidth="1"/>
    <col min="2" max="2" width="28" customWidth="1"/>
  </cols>
  <sheetData>
    <row r="1" spans="1:14" ht="20.25" x14ac:dyDescent="0.3"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52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4.6820000000000004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0.23400000000000001</v>
      </c>
      <c r="D9" s="6"/>
      <c r="E9" s="6">
        <f t="shared" ref="E9:E16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47</v>
      </c>
      <c r="C10" s="6">
        <v>4.7E-2</v>
      </c>
      <c r="D10" s="6">
        <v>0</v>
      </c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8" t="s">
        <v>48</v>
      </c>
      <c r="C11" s="6">
        <v>1.2E-2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5</v>
      </c>
      <c r="C12" s="6">
        <v>7.0999999999999994E-2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</v>
      </c>
      <c r="C13" s="6">
        <v>0.28100000000000003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</v>
      </c>
      <c r="C14" s="6">
        <v>0.14099999999999999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12</v>
      </c>
      <c r="C15" s="6">
        <v>2.4E-2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20</v>
      </c>
      <c r="C16" s="6">
        <v>2.41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38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6:E6"/>
    <mergeCell ref="F6:H6"/>
    <mergeCell ref="I6:K6"/>
    <mergeCell ref="L6:N6"/>
    <mergeCell ref="C28:E28"/>
    <mergeCell ref="F28:H28"/>
    <mergeCell ref="I28:K28"/>
    <mergeCell ref="L28:N28"/>
    <mergeCell ref="C29:E29"/>
    <mergeCell ref="F29:H29"/>
    <mergeCell ref="I29:K29"/>
    <mergeCell ref="L29:N29"/>
    <mergeCell ref="C30:E30"/>
    <mergeCell ref="F30:H30"/>
    <mergeCell ref="I30:K30"/>
    <mergeCell ref="L30:N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27" sqref="E27"/>
    </sheetView>
  </sheetViews>
  <sheetFormatPr defaultRowHeight="15" x14ac:dyDescent="0.25"/>
  <cols>
    <col min="1" max="1" width="4.28515625" customWidth="1"/>
    <col min="2" max="2" width="28.285156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56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4.0960000000000001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0.192</v>
      </c>
      <c r="D9" s="6"/>
      <c r="E9" s="6">
        <f t="shared" ref="E9:E18" si="0">C9*D9</f>
        <v>0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</v>
      </c>
      <c r="C10" s="6">
        <v>0.29399999999999998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</v>
      </c>
      <c r="C11" s="6">
        <v>0.442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11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5</v>
      </c>
      <c r="C13" s="6">
        <v>0.05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10</v>
      </c>
      <c r="C14" s="6">
        <v>0.04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19</v>
      </c>
      <c r="C15" s="6">
        <v>0.14699999999999999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54</v>
      </c>
      <c r="C16" s="6">
        <v>4.5449999999999999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55</v>
      </c>
      <c r="C17" s="6">
        <v>3.5000000000000003E-2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46</v>
      </c>
      <c r="C18" s="6">
        <v>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f>SUM(E8:E24)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37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29:E29"/>
    <mergeCell ref="F29:H29"/>
    <mergeCell ref="I29:K29"/>
    <mergeCell ref="L29:N29"/>
    <mergeCell ref="C30:E30"/>
    <mergeCell ref="F30:H30"/>
    <mergeCell ref="I30:K30"/>
    <mergeCell ref="L30:N30"/>
    <mergeCell ref="C6:E6"/>
    <mergeCell ref="F6:H6"/>
    <mergeCell ref="I6:K6"/>
    <mergeCell ref="L6:N6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I6" sqref="I6:K6"/>
    </sheetView>
  </sheetViews>
  <sheetFormatPr defaultRowHeight="15" x14ac:dyDescent="0.25"/>
  <cols>
    <col min="1" max="1" width="4.85546875" customWidth="1"/>
    <col min="2" max="2" width="27.855468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56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2.7519999999999998</v>
      </c>
      <c r="D8" s="6">
        <v>31.84</v>
      </c>
      <c r="E8" s="6">
        <f>C8*D8</f>
        <v>87.623679999999993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0.129</v>
      </c>
      <c r="D9" s="6">
        <v>31.84</v>
      </c>
      <c r="E9" s="6">
        <f t="shared" ref="E9:E18" si="0">C9*D9</f>
        <v>4.1073599999999999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</v>
      </c>
      <c r="C10" s="6">
        <v>0.19800000000000001</v>
      </c>
      <c r="D10" s="6">
        <v>45.77</v>
      </c>
      <c r="E10" s="6">
        <f t="shared" si="0"/>
        <v>9.0624600000000015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</v>
      </c>
      <c r="C11" s="6">
        <v>0.29699999999999999</v>
      </c>
      <c r="D11" s="6">
        <v>378.1</v>
      </c>
      <c r="E11" s="6">
        <f t="shared" si="0"/>
        <v>112.2957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7.4</v>
      </c>
      <c r="D12" s="6">
        <v>5.37</v>
      </c>
      <c r="E12" s="6">
        <f t="shared" si="0"/>
        <v>39.738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5</v>
      </c>
      <c r="C13" s="6">
        <v>3.4000000000000002E-2</v>
      </c>
      <c r="D13" s="6">
        <v>5.4</v>
      </c>
      <c r="E13" s="6">
        <f t="shared" si="0"/>
        <v>0.18360000000000001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10</v>
      </c>
      <c r="C14" s="6">
        <v>2.5000000000000001E-2</v>
      </c>
      <c r="D14" s="6">
        <v>440.2</v>
      </c>
      <c r="E14" s="6">
        <f t="shared" si="0"/>
        <v>11.005000000000001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19</v>
      </c>
      <c r="C15" s="6">
        <v>0.1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54</v>
      </c>
      <c r="C16" s="6">
        <v>2.5249999999999999</v>
      </c>
      <c r="D16" s="6">
        <v>160</v>
      </c>
      <c r="E16" s="6">
        <f t="shared" si="0"/>
        <v>404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55</v>
      </c>
      <c r="C17" s="6">
        <v>0.02</v>
      </c>
      <c r="D17" s="6">
        <v>64.739999999999995</v>
      </c>
      <c r="E17" s="6">
        <f t="shared" si="0"/>
        <v>1.2948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46</v>
      </c>
      <c r="C18" s="6">
        <v>3</v>
      </c>
      <c r="D18" s="6">
        <v>5.37</v>
      </c>
      <c r="E18" s="6">
        <f t="shared" si="0"/>
        <v>16.11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f>SUM(E8:E24)</f>
        <v>685.42060000000004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38</v>
      </c>
      <c r="B27" s="26"/>
      <c r="C27" s="6"/>
      <c r="D27" s="6"/>
      <c r="E27" s="6">
        <v>6.85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29:E29"/>
    <mergeCell ref="F29:H29"/>
    <mergeCell ref="I29:K29"/>
    <mergeCell ref="L29:N29"/>
    <mergeCell ref="C30:E30"/>
    <mergeCell ref="F30:H30"/>
    <mergeCell ref="I30:K30"/>
    <mergeCell ref="L30:N30"/>
    <mergeCell ref="C6:E6"/>
    <mergeCell ref="F6:H6"/>
    <mergeCell ref="I6:K6"/>
    <mergeCell ref="L6:N6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view="pageBreakPreview" zoomScaleNormal="100" zoomScaleSheetLayoutView="100" workbookViewId="0">
      <selection activeCell="L6" sqref="L6:N6"/>
    </sheetView>
  </sheetViews>
  <sheetFormatPr defaultRowHeight="15" x14ac:dyDescent="0.25"/>
  <cols>
    <col min="1" max="1" width="5.85546875" customWidth="1"/>
    <col min="2" max="2" width="27.1406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58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61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27" t="s">
        <v>117</v>
      </c>
      <c r="D6" s="27"/>
      <c r="E6" s="27"/>
      <c r="F6" s="27" t="s">
        <v>117</v>
      </c>
      <c r="G6" s="27"/>
      <c r="H6" s="27"/>
      <c r="I6" s="27" t="s">
        <v>117</v>
      </c>
      <c r="J6" s="27"/>
      <c r="K6" s="27"/>
      <c r="L6" s="27" t="s">
        <v>117</v>
      </c>
      <c r="M6" s="27"/>
      <c r="N6" s="27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5.7309999999999999</v>
      </c>
      <c r="D8" s="6">
        <v>31.84</v>
      </c>
      <c r="E8" s="6">
        <f>C8*D8</f>
        <v>182.47504000000001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0.11700000000000001</v>
      </c>
      <c r="D9" s="6">
        <v>31.84</v>
      </c>
      <c r="E9" s="6">
        <f t="shared" ref="E9:E24" si="0">C9*D9</f>
        <v>3.7252800000000001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</v>
      </c>
      <c r="C10" s="6">
        <v>1.0229999999999999</v>
      </c>
      <c r="D10" s="6">
        <v>45.77</v>
      </c>
      <c r="E10" s="6">
        <f t="shared" si="0"/>
        <v>46.822710000000001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60</v>
      </c>
      <c r="C11" s="6">
        <v>1.0229999999999999</v>
      </c>
      <c r="D11" s="6">
        <v>45.77</v>
      </c>
      <c r="E11" s="6">
        <f t="shared" si="0"/>
        <v>46.822710000000001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</v>
      </c>
      <c r="C12" s="6">
        <v>0.877</v>
      </c>
      <c r="D12" s="6">
        <v>378.1</v>
      </c>
      <c r="E12" s="6">
        <f t="shared" si="0"/>
        <v>331.59370000000001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9</v>
      </c>
      <c r="C13" s="6">
        <v>17.600000000000001</v>
      </c>
      <c r="D13" s="6">
        <v>5.37</v>
      </c>
      <c r="E13" s="6">
        <f t="shared" si="0"/>
        <v>94.512000000000015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36</v>
      </c>
      <c r="C14" s="6">
        <v>5.9</v>
      </c>
      <c r="D14" s="6">
        <v>5.37</v>
      </c>
      <c r="E14" s="6">
        <f t="shared" si="0"/>
        <v>31.683000000000003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5</v>
      </c>
      <c r="C15" s="6">
        <v>5.8000000000000003E-2</v>
      </c>
      <c r="D15" s="6">
        <v>5.4</v>
      </c>
      <c r="E15" s="6">
        <f t="shared" si="0"/>
        <v>0.31320000000000003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47</v>
      </c>
      <c r="C16" s="6">
        <v>0.23400000000000001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48</v>
      </c>
      <c r="C17" s="6">
        <v>0.06</v>
      </c>
      <c r="D17" s="6">
        <v>440.2</v>
      </c>
      <c r="E17" s="6">
        <f t="shared" si="0"/>
        <v>26.411999999999999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62</v>
      </c>
      <c r="C18" s="6">
        <v>0.76</v>
      </c>
      <c r="D18" s="6">
        <v>59</v>
      </c>
      <c r="E18" s="6">
        <f t="shared" si="0"/>
        <v>44.84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20</v>
      </c>
      <c r="C19" s="6">
        <v>2.2599999999999998</v>
      </c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9" t="s">
        <v>6</v>
      </c>
      <c r="B25" s="29"/>
      <c r="C25" s="6"/>
      <c r="D25" s="6"/>
      <c r="E25" s="6">
        <f>SUM(E8:E24)</f>
        <v>809.19964000000016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9" t="s">
        <v>22</v>
      </c>
      <c r="B26" s="29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9" t="s">
        <v>37</v>
      </c>
      <c r="B27" s="29"/>
      <c r="C27" s="6"/>
      <c r="D27" s="6"/>
      <c r="E27" s="6">
        <v>8.09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9" t="s">
        <v>7</v>
      </c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25">
      <c r="A29" s="29" t="s">
        <v>24</v>
      </c>
      <c r="B29" s="29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 x14ac:dyDescent="0.25">
      <c r="A30" s="29" t="s">
        <v>25</v>
      </c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22">
    <mergeCell ref="A30:B30"/>
    <mergeCell ref="A25:B25"/>
    <mergeCell ref="A26:B26"/>
    <mergeCell ref="A27:B27"/>
    <mergeCell ref="A28:B28"/>
    <mergeCell ref="A29:B29"/>
    <mergeCell ref="C30:E30"/>
    <mergeCell ref="F30:H30"/>
    <mergeCell ref="I30:K30"/>
    <mergeCell ref="L30:N30"/>
    <mergeCell ref="C29:E29"/>
    <mergeCell ref="F29:H29"/>
    <mergeCell ref="I29:K29"/>
    <mergeCell ref="L29:N29"/>
    <mergeCell ref="C6:E6"/>
    <mergeCell ref="F6:H6"/>
    <mergeCell ref="I6:K6"/>
    <mergeCell ref="L6:N6"/>
    <mergeCell ref="C28:E28"/>
    <mergeCell ref="F28:H28"/>
    <mergeCell ref="I28:K28"/>
    <mergeCell ref="L28:N28"/>
  </mergeCells>
  <pageMargins left="0.7" right="0.7" top="0.75" bottom="0.75" header="0.3" footer="0.3"/>
  <pageSetup paperSize="9" scale="91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4" workbookViewId="0">
      <selection activeCell="L6" sqref="L6:N6"/>
    </sheetView>
  </sheetViews>
  <sheetFormatPr defaultRowHeight="15" x14ac:dyDescent="0.25"/>
  <cols>
    <col min="1" max="1" width="5.140625" customWidth="1"/>
    <col min="2" max="2" width="27.855468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63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</v>
      </c>
      <c r="D8" s="6">
        <v>31.84</v>
      </c>
      <c r="E8" s="6">
        <f>C8*D8</f>
        <v>95.52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62</v>
      </c>
      <c r="C9" s="6">
        <v>1.5</v>
      </c>
      <c r="D9" s="6">
        <v>59</v>
      </c>
      <c r="E9" s="6">
        <f t="shared" ref="E9:E24" si="0">C9*D9</f>
        <v>88.5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9</v>
      </c>
      <c r="C10" s="6">
        <v>3.75</v>
      </c>
      <c r="D10" s="6">
        <v>5.37</v>
      </c>
      <c r="E10" s="6">
        <f t="shared" si="0"/>
        <v>20.137499999999999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0.53</v>
      </c>
      <c r="D11" s="6">
        <v>45.77</v>
      </c>
      <c r="E11" s="6">
        <f t="shared" si="0"/>
        <v>24.258100000000002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64</v>
      </c>
      <c r="C12" s="6">
        <v>7.4999999999999997E-2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48</v>
      </c>
      <c r="C13" s="6">
        <v>0.02</v>
      </c>
      <c r="D13" s="6">
        <v>440.2</v>
      </c>
      <c r="E13" s="6">
        <f t="shared" si="0"/>
        <v>8.8040000000000003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</v>
      </c>
      <c r="C14" s="6">
        <v>6.0000000000000001E-3</v>
      </c>
      <c r="D14" s="6">
        <v>5.4</v>
      </c>
      <c r="E14" s="6">
        <f t="shared" si="0"/>
        <v>3.2400000000000005E-2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</v>
      </c>
      <c r="C15" s="6">
        <v>0.3</v>
      </c>
      <c r="D15" s="6">
        <v>378.1</v>
      </c>
      <c r="E15" s="6">
        <f t="shared" si="0"/>
        <v>113.43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65</v>
      </c>
      <c r="C16" s="6">
        <v>0.125</v>
      </c>
      <c r="D16" s="6">
        <v>45.77</v>
      </c>
      <c r="E16" s="6">
        <f t="shared" si="0"/>
        <v>5.7212500000000004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46</v>
      </c>
      <c r="C17" s="6">
        <v>2.5</v>
      </c>
      <c r="D17" s="6">
        <v>5.37</v>
      </c>
      <c r="E17" s="6">
        <f t="shared" si="0"/>
        <v>13.425000000000001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55</v>
      </c>
      <c r="C18" s="6">
        <v>0.02</v>
      </c>
      <c r="D18" s="6">
        <v>64.739999999999995</v>
      </c>
      <c r="E18" s="6">
        <f t="shared" si="0"/>
        <v>1.2948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f>SUM(E8:E24)</f>
        <v>371.12305000000003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42</v>
      </c>
      <c r="B27" s="26"/>
      <c r="C27" s="6"/>
      <c r="D27" s="6"/>
      <c r="E27" s="6">
        <v>3.71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C6:E6"/>
    <mergeCell ref="F6:H6"/>
    <mergeCell ref="I6:K6"/>
    <mergeCell ref="L6:N6"/>
    <mergeCell ref="C28:E28"/>
    <mergeCell ref="F28:H28"/>
    <mergeCell ref="I28:K28"/>
    <mergeCell ref="L28:N28"/>
    <mergeCell ref="C29:E29"/>
    <mergeCell ref="F29:H29"/>
    <mergeCell ref="I29:K29"/>
    <mergeCell ref="L29:N29"/>
    <mergeCell ref="C30:E30"/>
    <mergeCell ref="F30:H30"/>
    <mergeCell ref="I30:K30"/>
    <mergeCell ref="L30:N30"/>
    <mergeCell ref="A30:B30"/>
    <mergeCell ref="A25:B25"/>
    <mergeCell ref="A26:B26"/>
    <mergeCell ref="A27:B27"/>
    <mergeCell ref="A28:B28"/>
    <mergeCell ref="A29:B29"/>
  </mergeCells>
  <pageMargins left="0.7" right="0.7" top="0.75" bottom="0.75" header="0.3" footer="0.3"/>
  <ignoredErrors>
    <ignoredError sqref="E18" evalErro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42578125" customWidth="1"/>
    <col min="2" max="2" width="28.42578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66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4.0960000000000001</v>
      </c>
      <c r="D8" s="6">
        <v>31.84</v>
      </c>
      <c r="E8" s="6">
        <f>C8*D8</f>
        <v>130.41664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67</v>
      </c>
      <c r="C9" s="6">
        <v>0.192</v>
      </c>
      <c r="D9" s="6">
        <v>31.84</v>
      </c>
      <c r="E9" s="6">
        <f t="shared" ref="E9:E22" si="0">C9*D9</f>
        <v>6.1132800000000005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</v>
      </c>
      <c r="C10" s="6">
        <v>0.29399999999999998</v>
      </c>
      <c r="D10" s="6">
        <v>45.77</v>
      </c>
      <c r="E10" s="6">
        <f t="shared" si="0"/>
        <v>13.456379999999999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</v>
      </c>
      <c r="C11" s="6">
        <v>0.442</v>
      </c>
      <c r="D11" s="6">
        <v>378.1</v>
      </c>
      <c r="E11" s="6">
        <f t="shared" si="0"/>
        <v>167.12020000000001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11</v>
      </c>
      <c r="D12" s="6">
        <v>5.37</v>
      </c>
      <c r="E12" s="6">
        <f t="shared" si="0"/>
        <v>59.07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5</v>
      </c>
      <c r="C13" s="6">
        <v>0.05</v>
      </c>
      <c r="D13" s="6">
        <v>5.4</v>
      </c>
      <c r="E13" s="6">
        <f t="shared" si="0"/>
        <v>0.27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18</v>
      </c>
      <c r="C14" s="6">
        <v>0.04</v>
      </c>
      <c r="D14" s="6">
        <v>440.2</v>
      </c>
      <c r="E14" s="6">
        <f t="shared" si="0"/>
        <v>17.608000000000001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19</v>
      </c>
      <c r="C15" s="6">
        <v>0.14699999999999999</v>
      </c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11</v>
      </c>
      <c r="C16" s="6">
        <v>6.75</v>
      </c>
      <c r="D16" s="6">
        <v>16.91</v>
      </c>
      <c r="E16" s="6">
        <f t="shared" si="0"/>
        <v>114.1425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12</v>
      </c>
      <c r="C17" s="6">
        <v>0.315</v>
      </c>
      <c r="D17" s="6">
        <v>54.74</v>
      </c>
      <c r="E17" s="6">
        <f t="shared" si="0"/>
        <v>17.243100000000002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35</v>
      </c>
      <c r="C18" s="9">
        <v>1.07</v>
      </c>
      <c r="D18" s="6">
        <v>20</v>
      </c>
      <c r="E18" s="6">
        <f t="shared" si="0"/>
        <v>21.400000000000002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8" t="s">
        <v>12</v>
      </c>
      <c r="C19" s="11">
        <v>0.13500000000000001</v>
      </c>
      <c r="D19" s="10">
        <v>54.74</v>
      </c>
      <c r="E19" s="6">
        <f t="shared" si="0"/>
        <v>7.3899000000000008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5</v>
      </c>
      <c r="C20" s="6">
        <v>4.4999999999999998E-2</v>
      </c>
      <c r="D20" s="6">
        <v>5.4</v>
      </c>
      <c r="E20" s="6">
        <f t="shared" si="0"/>
        <v>0.24299999999999999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55</v>
      </c>
      <c r="C21" s="6">
        <v>3.5000000000000003E-2</v>
      </c>
      <c r="D21" s="6">
        <v>54.74</v>
      </c>
      <c r="E21" s="6">
        <f t="shared" si="0"/>
        <v>1.9159000000000002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36</v>
      </c>
      <c r="C22" s="6">
        <v>5</v>
      </c>
      <c r="D22" s="6">
        <v>5.37</v>
      </c>
      <c r="E22" s="6">
        <f t="shared" si="0"/>
        <v>26.85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ref="E23:E25" si="1">C23*D23</f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1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1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583.23889999999994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37</v>
      </c>
      <c r="B28" s="26"/>
      <c r="C28" s="6"/>
      <c r="D28" s="6"/>
      <c r="E28" s="6">
        <v>5.83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855468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66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57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2.7519999999999998</v>
      </c>
      <c r="D8" s="6">
        <v>31.84</v>
      </c>
      <c r="E8" s="6">
        <f>C8*D8</f>
        <v>87.623679999999993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67</v>
      </c>
      <c r="C9" s="6">
        <v>0.129</v>
      </c>
      <c r="D9" s="6">
        <v>31.84</v>
      </c>
      <c r="E9" s="6">
        <f t="shared" ref="E9:E25" si="0">C9*D9</f>
        <v>4.1073599999999999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4</v>
      </c>
      <c r="C10" s="6">
        <v>0.19800000000000001</v>
      </c>
      <c r="D10" s="6">
        <v>45.77</v>
      </c>
      <c r="E10" s="6">
        <f t="shared" si="0"/>
        <v>9.0624600000000015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3</v>
      </c>
      <c r="C11" s="6">
        <v>0.29699999999999999</v>
      </c>
      <c r="D11" s="6">
        <v>378.1</v>
      </c>
      <c r="E11" s="6">
        <f t="shared" si="0"/>
        <v>112.2957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7.42</v>
      </c>
      <c r="D12" s="6">
        <v>5.37</v>
      </c>
      <c r="E12" s="6">
        <f t="shared" si="0"/>
        <v>39.845399999999998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5</v>
      </c>
      <c r="C13" s="6">
        <v>3.4000000000000002E-2</v>
      </c>
      <c r="D13" s="6">
        <v>5.4</v>
      </c>
      <c r="E13" s="6">
        <f t="shared" si="0"/>
        <v>0.18360000000000001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18</v>
      </c>
      <c r="C14" s="6">
        <v>2.5000000000000001E-2</v>
      </c>
      <c r="D14" s="6">
        <v>440.2</v>
      </c>
      <c r="E14" s="6">
        <f t="shared" si="0"/>
        <v>11.005000000000001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19</v>
      </c>
      <c r="C15" s="6">
        <v>0.1</v>
      </c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11</v>
      </c>
      <c r="C16" s="6">
        <v>3.75</v>
      </c>
      <c r="D16" s="6">
        <v>16.91</v>
      </c>
      <c r="E16" s="6">
        <f t="shared" si="0"/>
        <v>63.412500000000001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12</v>
      </c>
      <c r="C17" s="6">
        <v>0.17499999999999999</v>
      </c>
      <c r="D17" s="6">
        <v>54.74</v>
      </c>
      <c r="E17" s="6">
        <f t="shared" si="0"/>
        <v>9.5794999999999995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35</v>
      </c>
      <c r="C18" s="6">
        <v>0.59499999999999997</v>
      </c>
      <c r="D18" s="6">
        <v>20</v>
      </c>
      <c r="E18" s="6">
        <f t="shared" si="0"/>
        <v>11.899999999999999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8" t="s">
        <v>12</v>
      </c>
      <c r="C19" s="6">
        <v>7.4999999999999997E-2</v>
      </c>
      <c r="D19" s="10">
        <v>54.74</v>
      </c>
      <c r="E19" s="6">
        <f t="shared" si="0"/>
        <v>4.1055000000000001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5</v>
      </c>
      <c r="C20" s="6">
        <v>2.5000000000000001E-2</v>
      </c>
      <c r="D20" s="6">
        <v>5.4</v>
      </c>
      <c r="E20" s="6">
        <f t="shared" si="0"/>
        <v>0.13500000000000001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55</v>
      </c>
      <c r="C21" s="6">
        <v>0.02</v>
      </c>
      <c r="D21" s="6">
        <v>54.74</v>
      </c>
      <c r="E21" s="6">
        <f t="shared" si="0"/>
        <v>1.0948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36</v>
      </c>
      <c r="C22" s="6">
        <v>3</v>
      </c>
      <c r="D22" s="6">
        <v>5.37</v>
      </c>
      <c r="E22" s="6">
        <f t="shared" si="0"/>
        <v>16.11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370.46050000000002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38</v>
      </c>
      <c r="B28" s="26"/>
      <c r="C28" s="6"/>
      <c r="D28" s="6"/>
      <c r="E28" s="6">
        <v>3.7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workbookViewId="0">
      <selection activeCell="L6" sqref="L6:N6"/>
    </sheetView>
  </sheetViews>
  <sheetFormatPr defaultRowHeight="15" x14ac:dyDescent="0.25"/>
  <cols>
    <col min="1" max="1" width="4.28515625" customWidth="1"/>
    <col min="2" max="2" width="28.71093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13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9</v>
      </c>
      <c r="D8" s="6">
        <v>31.84</v>
      </c>
      <c r="E8" s="6">
        <f>C8*D8</f>
        <v>286.56</v>
      </c>
      <c r="F8" s="6">
        <v>9</v>
      </c>
      <c r="G8" s="6"/>
      <c r="H8" s="6">
        <f>F8*G8</f>
        <v>0</v>
      </c>
      <c r="I8" s="6">
        <v>9</v>
      </c>
      <c r="J8" s="6"/>
      <c r="K8" s="6">
        <f>I8*J8</f>
        <v>0</v>
      </c>
      <c r="L8" s="6">
        <v>9</v>
      </c>
      <c r="M8" s="6"/>
      <c r="N8" s="6">
        <f>L8*M8</f>
        <v>0</v>
      </c>
    </row>
    <row r="9" spans="1:14" x14ac:dyDescent="0.25">
      <c r="A9" s="6"/>
      <c r="B9" s="6" t="s">
        <v>8</v>
      </c>
      <c r="C9" s="6">
        <v>0.3</v>
      </c>
      <c r="D9" s="6">
        <v>31.84</v>
      </c>
      <c r="E9" s="6">
        <f t="shared" ref="E9:E24" si="0">C9*D9</f>
        <v>9.5519999999999996</v>
      </c>
      <c r="F9" s="6">
        <v>0.3</v>
      </c>
      <c r="G9" s="6"/>
      <c r="H9" s="6">
        <f t="shared" ref="H9:H24" si="1">F9*G9</f>
        <v>0</v>
      </c>
      <c r="I9" s="6">
        <v>0.3</v>
      </c>
      <c r="J9" s="6"/>
      <c r="K9" s="6">
        <f t="shared" ref="K9:K24" si="2">I9*J9</f>
        <v>0</v>
      </c>
      <c r="L9" s="6">
        <v>0.3</v>
      </c>
      <c r="M9" s="6"/>
      <c r="N9" s="6">
        <f t="shared" ref="N9:N24" si="3">L9*M9</f>
        <v>0</v>
      </c>
    </row>
    <row r="10" spans="1:14" x14ac:dyDescent="0.25">
      <c r="A10" s="6"/>
      <c r="B10" s="6" t="s">
        <v>18</v>
      </c>
      <c r="C10" s="6">
        <v>0.04</v>
      </c>
      <c r="D10" s="6">
        <v>440.2</v>
      </c>
      <c r="E10" s="6">
        <f t="shared" si="0"/>
        <v>17.608000000000001</v>
      </c>
      <c r="F10" s="6">
        <v>0.04</v>
      </c>
      <c r="G10" s="6"/>
      <c r="H10" s="6">
        <f t="shared" si="1"/>
        <v>0</v>
      </c>
      <c r="I10" s="6">
        <v>0.04</v>
      </c>
      <c r="J10" s="6"/>
      <c r="K10" s="6">
        <f t="shared" si="2"/>
        <v>0</v>
      </c>
      <c r="L10" s="6">
        <v>0.04</v>
      </c>
      <c r="M10" s="6"/>
      <c r="N10" s="6">
        <f t="shared" si="3"/>
        <v>0</v>
      </c>
    </row>
    <row r="11" spans="1:14" x14ac:dyDescent="0.25">
      <c r="A11" s="6"/>
      <c r="B11" s="6" t="s">
        <v>19</v>
      </c>
      <c r="C11" s="6">
        <v>0.17</v>
      </c>
      <c r="D11" s="6"/>
      <c r="E11" s="6">
        <f t="shared" si="0"/>
        <v>0</v>
      </c>
      <c r="F11" s="6">
        <v>0.17</v>
      </c>
      <c r="G11" s="6"/>
      <c r="H11" s="6">
        <f t="shared" si="1"/>
        <v>0</v>
      </c>
      <c r="I11" s="6">
        <v>0.17</v>
      </c>
      <c r="J11" s="6"/>
      <c r="K11" s="6">
        <f t="shared" si="2"/>
        <v>0</v>
      </c>
      <c r="L11" s="6">
        <v>0.17</v>
      </c>
      <c r="M11" s="6"/>
      <c r="N11" s="6">
        <f t="shared" si="3"/>
        <v>0</v>
      </c>
    </row>
    <row r="12" spans="1:14" x14ac:dyDescent="0.25">
      <c r="A12" s="6"/>
      <c r="B12" s="6" t="s">
        <v>20</v>
      </c>
      <c r="C12" s="6">
        <v>2.95</v>
      </c>
      <c r="D12" s="6"/>
      <c r="E12" s="6">
        <f t="shared" si="0"/>
        <v>0</v>
      </c>
      <c r="F12" s="6">
        <v>2.95</v>
      </c>
      <c r="G12" s="6"/>
      <c r="H12" s="6">
        <f t="shared" si="1"/>
        <v>0</v>
      </c>
      <c r="I12" s="6">
        <v>2.95</v>
      </c>
      <c r="J12" s="6"/>
      <c r="K12" s="6">
        <f t="shared" si="2"/>
        <v>0</v>
      </c>
      <c r="L12" s="6">
        <v>2.95</v>
      </c>
      <c r="M12" s="6"/>
      <c r="N12" s="6">
        <f t="shared" si="3"/>
        <v>0</v>
      </c>
    </row>
    <row r="13" spans="1:14" x14ac:dyDescent="0.25">
      <c r="A13" s="6"/>
      <c r="B13" s="6" t="s">
        <v>21</v>
      </c>
      <c r="C13" s="6">
        <v>0.01</v>
      </c>
      <c r="D13" s="6">
        <v>54.74</v>
      </c>
      <c r="E13" s="6">
        <f t="shared" si="0"/>
        <v>0.5474</v>
      </c>
      <c r="F13" s="6">
        <v>0.01</v>
      </c>
      <c r="G13" s="6"/>
      <c r="H13" s="6">
        <f t="shared" si="1"/>
        <v>0</v>
      </c>
      <c r="I13" s="6">
        <v>0.01</v>
      </c>
      <c r="J13" s="6"/>
      <c r="K13" s="6">
        <f t="shared" si="2"/>
        <v>0</v>
      </c>
      <c r="L13" s="6">
        <v>0.01</v>
      </c>
      <c r="M13" s="6"/>
      <c r="N13" s="6">
        <f t="shared" si="3"/>
        <v>0</v>
      </c>
    </row>
    <row r="14" spans="1:14" x14ac:dyDescent="0.25">
      <c r="A14" s="6"/>
      <c r="B14" s="6" t="s">
        <v>5</v>
      </c>
      <c r="C14" s="6">
        <v>0.17</v>
      </c>
      <c r="D14" s="6">
        <v>5.4</v>
      </c>
      <c r="E14" s="6">
        <f t="shared" si="0"/>
        <v>0.91800000000000015</v>
      </c>
      <c r="F14" s="6">
        <v>0.17</v>
      </c>
      <c r="G14" s="6"/>
      <c r="H14" s="6">
        <f t="shared" si="1"/>
        <v>0</v>
      </c>
      <c r="I14" s="6">
        <v>0.17</v>
      </c>
      <c r="J14" s="6"/>
      <c r="K14" s="6">
        <f t="shared" si="2"/>
        <v>0</v>
      </c>
      <c r="L14" s="6">
        <v>0.17</v>
      </c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>
        <f t="shared" si="1"/>
        <v>0</v>
      </c>
      <c r="I24" s="6"/>
      <c r="J24" s="6"/>
      <c r="K24" s="6">
        <f t="shared" si="2"/>
        <v>0</v>
      </c>
      <c r="L24" s="6"/>
      <c r="M24" s="6"/>
      <c r="N24" s="6">
        <f t="shared" si="3"/>
        <v>0</v>
      </c>
    </row>
    <row r="25" spans="1:14" x14ac:dyDescent="0.25">
      <c r="A25" s="25" t="s">
        <v>6</v>
      </c>
      <c r="B25" s="26"/>
      <c r="C25" s="6"/>
      <c r="D25" s="6"/>
      <c r="E25" s="6">
        <f>SUM(E8:E24)</f>
        <v>315.18540000000002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37</v>
      </c>
      <c r="B27" s="26"/>
      <c r="C27" s="6"/>
      <c r="D27" s="6"/>
      <c r="E27" s="6">
        <v>3.15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25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</sheetData>
  <mergeCells count="22">
    <mergeCell ref="A30:B30"/>
    <mergeCell ref="A25:B25"/>
    <mergeCell ref="A26:B26"/>
    <mergeCell ref="A27:B27"/>
    <mergeCell ref="A28:B28"/>
    <mergeCell ref="A29:B29"/>
    <mergeCell ref="C29:E29"/>
    <mergeCell ref="F29:H29"/>
    <mergeCell ref="I29:K29"/>
    <mergeCell ref="L29:N29"/>
    <mergeCell ref="C30:E30"/>
    <mergeCell ref="F30:H30"/>
    <mergeCell ref="I30:K30"/>
    <mergeCell ref="L30:N30"/>
    <mergeCell ref="C6:E6"/>
    <mergeCell ref="F6:H6"/>
    <mergeCell ref="I6:K6"/>
    <mergeCell ref="L6:N6"/>
    <mergeCell ref="C28:E28"/>
    <mergeCell ref="F28:H28"/>
    <mergeCell ref="I28:K28"/>
    <mergeCell ref="L28:N28"/>
  </mergeCells>
  <pageMargins left="0.7" right="0.7" top="0.75" bottom="0.75" header="0.3" footer="0.3"/>
  <pageSetup paperSize="9" scale="91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5.28515625" customWidth="1"/>
    <col min="2" max="2" width="27.425781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69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72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3.34</v>
      </c>
      <c r="D8" s="6">
        <v>31.84</v>
      </c>
      <c r="E8" s="6">
        <f>C8*D8</f>
        <v>106.34559999999999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0.15</v>
      </c>
      <c r="D9" s="6">
        <v>31.84</v>
      </c>
      <c r="E9" s="6">
        <f t="shared" ref="E9:E19" si="0">C9*D9</f>
        <v>4.7759999999999998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0.15</v>
      </c>
      <c r="D10" s="6">
        <v>378.1</v>
      </c>
      <c r="E10" s="6">
        <f t="shared" si="0"/>
        <v>56.715000000000003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0.15</v>
      </c>
      <c r="D11" s="6">
        <v>45.77</v>
      </c>
      <c r="E11" s="6">
        <f t="shared" si="0"/>
        <v>6.8654999999999999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62</v>
      </c>
      <c r="C12" s="6">
        <v>1.77</v>
      </c>
      <c r="D12" s="6">
        <v>59</v>
      </c>
      <c r="E12" s="6">
        <f t="shared" si="0"/>
        <v>104.43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9</v>
      </c>
      <c r="C13" s="6">
        <v>6.3</v>
      </c>
      <c r="D13" s="6">
        <v>5.37</v>
      </c>
      <c r="E13" s="6">
        <f t="shared" si="0"/>
        <v>33.831000000000003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</v>
      </c>
      <c r="C14" s="6">
        <v>1.2999999999999999E-2</v>
      </c>
      <c r="D14" s="6">
        <v>5.4</v>
      </c>
      <c r="E14" s="6">
        <f t="shared" si="0"/>
        <v>7.0199999999999999E-2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10</v>
      </c>
      <c r="C15" s="6">
        <v>0.03</v>
      </c>
      <c r="D15" s="6">
        <v>440.2</v>
      </c>
      <c r="E15" s="6">
        <f t="shared" si="0"/>
        <v>13.206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19</v>
      </c>
      <c r="C16" s="6">
        <v>0.1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46</v>
      </c>
      <c r="C17" s="6">
        <v>2.5</v>
      </c>
      <c r="D17" s="6">
        <v>5.37</v>
      </c>
      <c r="E17" s="6">
        <f t="shared" si="0"/>
        <v>13.425000000000001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68</v>
      </c>
      <c r="C18" s="6">
        <v>0.1</v>
      </c>
      <c r="D18" s="6">
        <v>378.1</v>
      </c>
      <c r="E18" s="6">
        <f t="shared" si="0"/>
        <v>37.81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55</v>
      </c>
      <c r="C19" s="6">
        <v>8.4000000000000005E-2</v>
      </c>
      <c r="D19" s="6">
        <v>54.74</v>
      </c>
      <c r="E19" s="6">
        <f t="shared" si="0"/>
        <v>4.59816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382.07246000000004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42</v>
      </c>
      <c r="B28" s="26"/>
      <c r="C28" s="6"/>
      <c r="D28" s="6"/>
      <c r="E28" s="6">
        <v>3.82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L6" sqref="L6:N6"/>
    </sheetView>
  </sheetViews>
  <sheetFormatPr defaultRowHeight="15" x14ac:dyDescent="0.25"/>
  <cols>
    <col min="1" max="1" width="3.85546875" customWidth="1"/>
    <col min="2" max="2" width="28.71093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70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71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5</v>
      </c>
      <c r="D8" s="6">
        <v>31.84</v>
      </c>
      <c r="E8" s="6">
        <f>C8*D8</f>
        <v>159.19999999999999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</v>
      </c>
      <c r="C9" s="6">
        <v>25</v>
      </c>
      <c r="D9" s="6">
        <v>5.37</v>
      </c>
      <c r="E9" s="6">
        <f t="shared" ref="E9:E18" si="0">C9*D9</f>
        <v>134.25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62</v>
      </c>
      <c r="C10" s="6">
        <v>5.4</v>
      </c>
      <c r="D10" s="6">
        <v>59</v>
      </c>
      <c r="E10" s="6">
        <f t="shared" si="0"/>
        <v>318.60000000000002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47</v>
      </c>
      <c r="C11" s="6">
        <v>0.2</v>
      </c>
      <c r="D11" s="6"/>
      <c r="E11" s="6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48</v>
      </c>
      <c r="C12" s="6">
        <v>0.05</v>
      </c>
      <c r="D12" s="6">
        <v>440.2</v>
      </c>
      <c r="E12" s="6">
        <f t="shared" si="0"/>
        <v>22.01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4</v>
      </c>
      <c r="C13" s="6">
        <v>0.2</v>
      </c>
      <c r="D13" s="6">
        <v>45.77</v>
      </c>
      <c r="E13" s="6">
        <f t="shared" si="0"/>
        <v>9.1540000000000017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</v>
      </c>
      <c r="C14" s="6">
        <v>1.2999999999999999E-2</v>
      </c>
      <c r="D14" s="6">
        <v>5.4</v>
      </c>
      <c r="E14" s="6">
        <f t="shared" si="0"/>
        <v>7.0199999999999999E-2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3</v>
      </c>
      <c r="C15" s="6">
        <v>0.3</v>
      </c>
      <c r="D15" s="6">
        <v>378.1</v>
      </c>
      <c r="E15" s="6">
        <f t="shared" si="0"/>
        <v>113.43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73</v>
      </c>
      <c r="C16" s="6">
        <v>0.7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74</v>
      </c>
      <c r="C17" s="6">
        <v>0.5</v>
      </c>
      <c r="D17" s="6">
        <v>378.1</v>
      </c>
      <c r="E17" s="6">
        <f t="shared" si="0"/>
        <v>189.05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75</v>
      </c>
      <c r="C18" s="6">
        <v>0.7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25" t="s">
        <v>6</v>
      </c>
      <c r="B24" s="26"/>
      <c r="C24" s="6"/>
      <c r="D24" s="6"/>
      <c r="E24" s="6">
        <f>SUM(E8:E18)</f>
        <v>945.76419999999985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22</v>
      </c>
      <c r="B25" s="2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115</v>
      </c>
      <c r="B26" s="26"/>
      <c r="C26" s="6"/>
      <c r="D26" s="6"/>
      <c r="E26" s="6">
        <v>9.4600000000000009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7</v>
      </c>
      <c r="B27" s="26"/>
      <c r="C27" s="22"/>
      <c r="D27" s="23"/>
      <c r="E27" s="24"/>
      <c r="F27" s="22"/>
      <c r="G27" s="23"/>
      <c r="H27" s="24"/>
      <c r="I27" s="22"/>
      <c r="J27" s="23"/>
      <c r="K27" s="24"/>
      <c r="L27" s="22"/>
      <c r="M27" s="23"/>
      <c r="N27" s="24"/>
    </row>
    <row r="28" spans="1:14" x14ac:dyDescent="0.25">
      <c r="A28" s="25" t="s">
        <v>24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25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  <pageSetup paperSize="9" scale="92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L6" sqref="L6:N6"/>
    </sheetView>
  </sheetViews>
  <sheetFormatPr defaultRowHeight="15" x14ac:dyDescent="0.25"/>
  <cols>
    <col min="1" max="1" width="4.85546875" customWidth="1"/>
    <col min="2" max="2" width="27.855468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76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77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5</v>
      </c>
      <c r="D8" s="6">
        <v>31.84</v>
      </c>
      <c r="E8" s="6">
        <f>C8*D8</f>
        <v>159.19999999999999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0.23</v>
      </c>
      <c r="D9" s="6">
        <v>31.84</v>
      </c>
      <c r="E9" s="6">
        <f t="shared" ref="E9:E23" si="0">C9*D9</f>
        <v>7.3231999999999999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0.23</v>
      </c>
      <c r="D10" s="6">
        <v>378.1</v>
      </c>
      <c r="E10" s="6">
        <f t="shared" si="0"/>
        <v>86.963000000000008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0.27</v>
      </c>
      <c r="D11" s="6">
        <v>45.77</v>
      </c>
      <c r="E11" s="6">
        <f t="shared" si="0"/>
        <v>12.357900000000001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7.7</v>
      </c>
      <c r="D12" s="6">
        <v>5.37</v>
      </c>
      <c r="E12" s="6">
        <f t="shared" si="0"/>
        <v>41.349000000000004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62</v>
      </c>
      <c r="C13" s="6">
        <v>2.0099999999999998</v>
      </c>
      <c r="D13" s="6">
        <v>59</v>
      </c>
      <c r="E13" s="6">
        <f t="shared" si="0"/>
        <v>118.58999999999999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</v>
      </c>
      <c r="C14" s="6">
        <v>2.5000000000000001E-2</v>
      </c>
      <c r="D14" s="6">
        <v>5.4</v>
      </c>
      <c r="E14" s="6">
        <f t="shared" si="0"/>
        <v>0.13500000000000001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47</v>
      </c>
      <c r="C15" s="6">
        <v>0.15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48</v>
      </c>
      <c r="C16" s="6">
        <v>3.7999999999999999E-2</v>
      </c>
      <c r="D16" s="6">
        <v>440.2</v>
      </c>
      <c r="E16" s="6">
        <f t="shared" si="0"/>
        <v>16.727599999999999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54</v>
      </c>
      <c r="C17" s="6">
        <v>4.05</v>
      </c>
      <c r="D17" s="6">
        <v>160</v>
      </c>
      <c r="E17" s="6">
        <f t="shared" si="0"/>
        <v>648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55</v>
      </c>
      <c r="C18" s="6">
        <v>0.03</v>
      </c>
      <c r="D18" s="6">
        <v>54.74</v>
      </c>
      <c r="E18" s="6">
        <f t="shared" si="0"/>
        <v>1.6422000000000001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78</v>
      </c>
      <c r="C19" s="6">
        <v>5</v>
      </c>
      <c r="D19" s="6">
        <v>5.37</v>
      </c>
      <c r="E19" s="6">
        <f t="shared" si="0"/>
        <v>26.85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25" t="s">
        <v>6</v>
      </c>
      <c r="B24" s="26"/>
      <c r="C24" s="6"/>
      <c r="D24" s="6"/>
      <c r="E24" s="6">
        <f>SUM(E8:E23)</f>
        <v>1119.1378999999999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22</v>
      </c>
      <c r="B25" s="2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37</v>
      </c>
      <c r="B26" s="26"/>
      <c r="C26" s="6"/>
      <c r="D26" s="6"/>
      <c r="E26" s="6">
        <v>11.19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7</v>
      </c>
      <c r="B27" s="26"/>
      <c r="C27" s="22"/>
      <c r="D27" s="23"/>
      <c r="E27" s="24"/>
      <c r="F27" s="22"/>
      <c r="G27" s="23"/>
      <c r="H27" s="24"/>
      <c r="I27" s="22"/>
      <c r="J27" s="23"/>
      <c r="K27" s="24"/>
      <c r="L27" s="22"/>
      <c r="M27" s="23"/>
      <c r="N27" s="24"/>
    </row>
    <row r="28" spans="1:14" x14ac:dyDescent="0.25">
      <c r="A28" s="25" t="s">
        <v>24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25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  <pageSetup paperSize="9" scale="91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7.710937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76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79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3.718</v>
      </c>
      <c r="D8" s="6">
        <v>31.84</v>
      </c>
      <c r="E8" s="6">
        <f>C8*D8</f>
        <v>118.38112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0.17399999999999999</v>
      </c>
      <c r="D9" s="6">
        <v>31.84</v>
      </c>
      <c r="E9" s="6">
        <f t="shared" ref="E9:E22" si="0">C9*D9</f>
        <v>5.5401599999999993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0.16800000000000001</v>
      </c>
      <c r="D10" s="6">
        <v>378.1</v>
      </c>
      <c r="E10" s="6">
        <f t="shared" si="0"/>
        <v>63.520800000000008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0.19700000000000001</v>
      </c>
      <c r="D11" s="6">
        <v>45.77</v>
      </c>
      <c r="E11" s="6">
        <f t="shared" si="0"/>
        <v>9.0166900000000005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</v>
      </c>
      <c r="C12" s="6">
        <v>4.93</v>
      </c>
      <c r="D12" s="6">
        <v>5.37</v>
      </c>
      <c r="E12" s="6">
        <f t="shared" si="0"/>
        <v>26.4741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20</v>
      </c>
      <c r="C13" s="6">
        <v>1.496</v>
      </c>
      <c r="D13" s="6">
        <v>59</v>
      </c>
      <c r="E13" s="6">
        <f t="shared" si="0"/>
        <v>88.263999999999996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</v>
      </c>
      <c r="C14" s="6">
        <v>5.8000000000000003E-2</v>
      </c>
      <c r="D14" s="6">
        <v>5.4</v>
      </c>
      <c r="E14" s="6">
        <f t="shared" si="0"/>
        <v>0.31320000000000003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47</v>
      </c>
      <c r="C15" s="6">
        <v>0.11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48</v>
      </c>
      <c r="C16" s="6">
        <v>2.8000000000000001E-2</v>
      </c>
      <c r="D16" s="6">
        <v>440.2</v>
      </c>
      <c r="E16" s="6">
        <f t="shared" si="0"/>
        <v>12.3256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54</v>
      </c>
      <c r="C17" s="6">
        <v>3.03</v>
      </c>
      <c r="D17" s="6">
        <v>160</v>
      </c>
      <c r="E17" s="6">
        <f t="shared" si="0"/>
        <v>484.79999999999995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55</v>
      </c>
      <c r="C18" s="6">
        <v>2.5000000000000001E-2</v>
      </c>
      <c r="D18" s="6">
        <v>54.74</v>
      </c>
      <c r="E18" s="6">
        <f t="shared" si="0"/>
        <v>1.3685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78</v>
      </c>
      <c r="C19" s="6">
        <v>3.75</v>
      </c>
      <c r="D19" s="6">
        <v>5.37</v>
      </c>
      <c r="E19" s="6">
        <f t="shared" si="0"/>
        <v>20.137499999999999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>C23*D23</f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25" t="s">
        <v>6</v>
      </c>
      <c r="B24" s="26"/>
      <c r="C24" s="6"/>
      <c r="D24" s="6"/>
      <c r="E24" s="6">
        <f>SUM(E8:E23)</f>
        <v>830.14166999999998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22</v>
      </c>
      <c r="B25" s="2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80</v>
      </c>
      <c r="B26" s="26"/>
      <c r="C26" s="6"/>
      <c r="D26" s="6"/>
      <c r="E26" s="6">
        <v>8.3000000000000007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7</v>
      </c>
      <c r="B27" s="26"/>
      <c r="C27" s="22"/>
      <c r="D27" s="23"/>
      <c r="E27" s="24"/>
      <c r="F27" s="22"/>
      <c r="G27" s="23"/>
      <c r="H27" s="24"/>
      <c r="I27" s="22"/>
      <c r="J27" s="23"/>
      <c r="K27" s="24"/>
      <c r="L27" s="22"/>
      <c r="M27" s="23"/>
      <c r="N27" s="24"/>
    </row>
    <row r="28" spans="1:14" x14ac:dyDescent="0.25">
      <c r="A28" s="25" t="s">
        <v>24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25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  <pageSetup paperSize="9" scale="91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7.8554687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81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82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27" t="s">
        <v>117</v>
      </c>
      <c r="D6" s="27"/>
      <c r="E6" s="27"/>
      <c r="F6" s="27" t="s">
        <v>117</v>
      </c>
      <c r="G6" s="27"/>
      <c r="H6" s="27"/>
      <c r="I6" s="27" t="s">
        <v>117</v>
      </c>
      <c r="J6" s="27"/>
      <c r="K6" s="27"/>
      <c r="L6" s="27" t="s">
        <v>117</v>
      </c>
      <c r="M6" s="27"/>
      <c r="N6" s="27"/>
    </row>
    <row r="7" spans="1:14" x14ac:dyDescent="0.25">
      <c r="A7" s="17"/>
      <c r="B7" s="16" t="s">
        <v>16</v>
      </c>
      <c r="C7" s="16" t="s">
        <v>0</v>
      </c>
      <c r="D7" s="16" t="s">
        <v>1</v>
      </c>
      <c r="E7" s="16" t="s">
        <v>2</v>
      </c>
      <c r="F7" s="16" t="s">
        <v>0</v>
      </c>
      <c r="G7" s="16" t="s">
        <v>1</v>
      </c>
      <c r="H7" s="16" t="s">
        <v>2</v>
      </c>
      <c r="I7" s="16" t="s">
        <v>0</v>
      </c>
      <c r="J7" s="16" t="s">
        <v>1</v>
      </c>
      <c r="K7" s="16" t="s">
        <v>2</v>
      </c>
      <c r="L7" s="16" t="s">
        <v>0</v>
      </c>
      <c r="M7" s="16" t="s">
        <v>1</v>
      </c>
      <c r="N7" s="16" t="s">
        <v>2</v>
      </c>
    </row>
    <row r="8" spans="1:14" x14ac:dyDescent="0.25">
      <c r="A8" s="17"/>
      <c r="B8" s="17" t="s">
        <v>17</v>
      </c>
      <c r="C8" s="17">
        <v>6.1040000000000001</v>
      </c>
      <c r="D8" s="17">
        <v>31.84</v>
      </c>
      <c r="E8" s="17">
        <f>C8*D8</f>
        <v>194.35136</v>
      </c>
      <c r="F8" s="17"/>
      <c r="G8" s="17"/>
      <c r="H8" s="17"/>
      <c r="I8" s="17"/>
      <c r="J8" s="17"/>
      <c r="K8" s="17"/>
      <c r="L8" s="17"/>
      <c r="M8" s="17"/>
      <c r="N8" s="17"/>
    </row>
    <row r="9" spans="1:14" x14ac:dyDescent="0.25">
      <c r="A9" s="17"/>
      <c r="B9" s="17" t="s">
        <v>8</v>
      </c>
      <c r="C9" s="17">
        <v>0.2</v>
      </c>
      <c r="D9" s="17">
        <v>31.84</v>
      </c>
      <c r="E9" s="17">
        <f t="shared" ref="E9:E16" si="0">C9*D9</f>
        <v>6.3680000000000003</v>
      </c>
      <c r="F9" s="17"/>
      <c r="G9" s="17"/>
      <c r="H9" s="17"/>
      <c r="I9" s="17"/>
      <c r="J9" s="17"/>
      <c r="K9" s="17"/>
      <c r="L9" s="17"/>
      <c r="M9" s="17"/>
      <c r="N9" s="17"/>
    </row>
    <row r="10" spans="1:14" x14ac:dyDescent="0.25">
      <c r="A10" s="17"/>
      <c r="B10" s="17" t="s">
        <v>4</v>
      </c>
      <c r="C10" s="17">
        <v>1.2</v>
      </c>
      <c r="D10" s="17">
        <v>45.77</v>
      </c>
      <c r="E10" s="17">
        <f t="shared" si="0"/>
        <v>54.923999999999999</v>
      </c>
      <c r="F10" s="17"/>
      <c r="G10" s="17"/>
      <c r="H10" s="17"/>
      <c r="I10" s="17"/>
      <c r="J10" s="17"/>
      <c r="K10" s="17"/>
      <c r="L10" s="17"/>
      <c r="M10" s="17"/>
      <c r="N10" s="17"/>
    </row>
    <row r="11" spans="1:14" x14ac:dyDescent="0.25">
      <c r="A11" s="17"/>
      <c r="B11" s="17" t="s">
        <v>3</v>
      </c>
      <c r="C11" s="17">
        <v>1.502</v>
      </c>
      <c r="D11" s="17">
        <v>378.1</v>
      </c>
      <c r="E11" s="17">
        <f t="shared" si="0"/>
        <v>567.90620000000001</v>
      </c>
      <c r="F11" s="17"/>
      <c r="G11" s="17"/>
      <c r="H11" s="17"/>
      <c r="I11" s="17"/>
      <c r="J11" s="17"/>
      <c r="K11" s="17"/>
      <c r="L11" s="17"/>
      <c r="M11" s="17"/>
      <c r="N11" s="17"/>
    </row>
    <row r="12" spans="1:14" x14ac:dyDescent="0.25">
      <c r="A12" s="17"/>
      <c r="B12" s="17" t="s">
        <v>83</v>
      </c>
      <c r="C12" s="17">
        <v>0.2</v>
      </c>
      <c r="D12" s="17">
        <v>378.1</v>
      </c>
      <c r="E12" s="17">
        <f t="shared" si="0"/>
        <v>75.62</v>
      </c>
      <c r="F12" s="17"/>
      <c r="G12" s="17"/>
      <c r="H12" s="17"/>
      <c r="I12" s="17"/>
      <c r="J12" s="17"/>
      <c r="K12" s="17"/>
      <c r="L12" s="17"/>
      <c r="M12" s="17"/>
      <c r="N12" s="17"/>
    </row>
    <row r="13" spans="1:14" x14ac:dyDescent="0.25">
      <c r="A13" s="17"/>
      <c r="B13" s="17" t="s">
        <v>5</v>
      </c>
      <c r="C13" s="17">
        <v>0.06</v>
      </c>
      <c r="D13" s="17">
        <v>5.4</v>
      </c>
      <c r="E13" s="17">
        <f t="shared" si="0"/>
        <v>0.32400000000000001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5">
      <c r="A14" s="17"/>
      <c r="B14" s="17" t="s">
        <v>47</v>
      </c>
      <c r="C14" s="17">
        <v>0.15</v>
      </c>
      <c r="D14" s="17"/>
      <c r="E14" s="17">
        <f t="shared" si="0"/>
        <v>0</v>
      </c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5">
      <c r="A15" s="17"/>
      <c r="B15" s="15" t="s">
        <v>48</v>
      </c>
      <c r="C15" s="17">
        <v>3.7999999999999999E-2</v>
      </c>
      <c r="D15" s="17">
        <v>440.2</v>
      </c>
      <c r="E15" s="17">
        <f t="shared" si="0"/>
        <v>16.727599999999999</v>
      </c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5">
      <c r="A16" s="17"/>
      <c r="B16" s="17" t="s">
        <v>54</v>
      </c>
      <c r="C16" s="17">
        <v>0.8</v>
      </c>
      <c r="D16" s="17">
        <v>160</v>
      </c>
      <c r="E16" s="17">
        <f t="shared" si="0"/>
        <v>128</v>
      </c>
      <c r="F16" s="17"/>
      <c r="G16" s="17"/>
      <c r="H16" s="17"/>
      <c r="I16" s="17"/>
      <c r="J16" s="17"/>
      <c r="K16" s="17"/>
      <c r="L16" s="17"/>
      <c r="M16" s="17"/>
      <c r="N16" s="17"/>
    </row>
    <row r="17" spans="1:14" x14ac:dyDescent="0.25">
      <c r="A17" s="17"/>
      <c r="B17" s="17"/>
      <c r="C17" s="17"/>
      <c r="D17" s="17"/>
      <c r="E17" s="17">
        <f t="shared" ref="E17:E21" si="1">C17*D17</f>
        <v>0</v>
      </c>
      <c r="F17" s="17"/>
      <c r="G17" s="17"/>
      <c r="H17" s="17"/>
      <c r="I17" s="17"/>
      <c r="J17" s="17"/>
      <c r="K17" s="17"/>
      <c r="L17" s="17"/>
      <c r="M17" s="17"/>
      <c r="N17" s="17"/>
    </row>
    <row r="18" spans="1:14" x14ac:dyDescent="0.25">
      <c r="A18" s="17"/>
      <c r="B18" s="17"/>
      <c r="C18" s="17"/>
      <c r="D18" s="17"/>
      <c r="E18" s="17">
        <f t="shared" si="1"/>
        <v>0</v>
      </c>
      <c r="F18" s="17"/>
      <c r="G18" s="17"/>
      <c r="H18" s="17"/>
      <c r="I18" s="17"/>
      <c r="J18" s="17"/>
      <c r="K18" s="17"/>
      <c r="L18" s="17"/>
      <c r="M18" s="17"/>
      <c r="N18" s="17"/>
    </row>
    <row r="19" spans="1:14" x14ac:dyDescent="0.25">
      <c r="A19" s="17"/>
      <c r="B19" s="17"/>
      <c r="C19" s="17"/>
      <c r="D19" s="17"/>
      <c r="E19" s="17">
        <f t="shared" si="1"/>
        <v>0</v>
      </c>
      <c r="F19" s="17"/>
      <c r="G19" s="17"/>
      <c r="H19" s="17"/>
      <c r="I19" s="17"/>
      <c r="J19" s="17"/>
      <c r="K19" s="17"/>
      <c r="L19" s="17"/>
      <c r="M19" s="17"/>
      <c r="N19" s="17"/>
    </row>
    <row r="20" spans="1:14" x14ac:dyDescent="0.25">
      <c r="A20" s="17"/>
      <c r="B20" s="17"/>
      <c r="C20" s="17"/>
      <c r="D20" s="17"/>
      <c r="E20" s="17">
        <f t="shared" si="1"/>
        <v>0</v>
      </c>
      <c r="F20" s="17"/>
      <c r="G20" s="17"/>
      <c r="H20" s="17"/>
      <c r="I20" s="17"/>
      <c r="J20" s="17"/>
      <c r="K20" s="17"/>
      <c r="L20" s="17"/>
      <c r="M20" s="17"/>
      <c r="N20" s="17"/>
    </row>
    <row r="21" spans="1:14" x14ac:dyDescent="0.25">
      <c r="A21" s="17"/>
      <c r="B21" s="17"/>
      <c r="C21" s="17"/>
      <c r="D21" s="17"/>
      <c r="E21" s="17">
        <f t="shared" si="1"/>
        <v>0</v>
      </c>
      <c r="F21" s="17"/>
      <c r="G21" s="17"/>
      <c r="H21" s="17"/>
      <c r="I21" s="17"/>
      <c r="J21" s="17"/>
      <c r="K21" s="17"/>
      <c r="L21" s="17"/>
      <c r="M21" s="17"/>
      <c r="N21" s="17"/>
    </row>
    <row r="22" spans="1:14" x14ac:dyDescent="0.25">
      <c r="A22" s="17"/>
      <c r="B22" s="17"/>
      <c r="C22" s="17"/>
      <c r="D22" s="17"/>
      <c r="E22" s="17">
        <f>C22*D22</f>
        <v>0</v>
      </c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25">
      <c r="A23" s="29" t="s">
        <v>6</v>
      </c>
      <c r="B23" s="29"/>
      <c r="C23" s="17"/>
      <c r="D23" s="17"/>
      <c r="E23" s="17">
        <f>SUM(E8:E22)</f>
        <v>1044.2211600000001</v>
      </c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29" t="s">
        <v>22</v>
      </c>
      <c r="B24" s="2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29" t="s">
        <v>37</v>
      </c>
      <c r="B25" s="29"/>
      <c r="C25" s="17"/>
      <c r="D25" s="17"/>
      <c r="E25" s="17">
        <v>10.44</v>
      </c>
      <c r="F25" s="17"/>
      <c r="G25" s="17"/>
      <c r="H25" s="17"/>
      <c r="I25" s="17"/>
      <c r="J25" s="17"/>
      <c r="K25" s="17"/>
      <c r="L25" s="17"/>
      <c r="M25" s="17"/>
      <c r="N25" s="17"/>
    </row>
    <row r="26" spans="1:14" x14ac:dyDescent="0.25">
      <c r="A26" s="29" t="s">
        <v>7</v>
      </c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x14ac:dyDescent="0.25">
      <c r="A27" s="29" t="s">
        <v>24</v>
      </c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29" t="s">
        <v>25</v>
      </c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22">
    <mergeCell ref="A28:B28"/>
    <mergeCell ref="A23:B23"/>
    <mergeCell ref="A24:B24"/>
    <mergeCell ref="A25:B25"/>
    <mergeCell ref="A26:B26"/>
    <mergeCell ref="A27:B27"/>
    <mergeCell ref="C6:E6"/>
    <mergeCell ref="F6:H6"/>
    <mergeCell ref="I6:K6"/>
    <mergeCell ref="L6:N6"/>
    <mergeCell ref="C26:E26"/>
    <mergeCell ref="F26:H26"/>
    <mergeCell ref="I26:K26"/>
    <mergeCell ref="L26:N26"/>
    <mergeCell ref="C27:E27"/>
    <mergeCell ref="F27:H27"/>
    <mergeCell ref="I27:K27"/>
    <mergeCell ref="L27:N27"/>
    <mergeCell ref="C28:E28"/>
    <mergeCell ref="F28:H28"/>
    <mergeCell ref="I28:K28"/>
    <mergeCell ref="L28:N28"/>
  </mergeCells>
  <pageMargins left="0.7" right="0.7" top="0.75" bottom="0.75" header="0.3" footer="0.3"/>
  <pageSetup paperSize="9" scale="92" fitToHeight="0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84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85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3.8460000000000001</v>
      </c>
      <c r="D8" s="6">
        <v>31.84</v>
      </c>
      <c r="E8" s="6">
        <f>C8*D8</f>
        <v>122.45664000000001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4</v>
      </c>
      <c r="C9" s="6">
        <v>0.20399999999999999</v>
      </c>
      <c r="D9" s="6">
        <v>45.77</v>
      </c>
      <c r="E9" s="6">
        <f t="shared" ref="E9:E25" si="0">C9*D9</f>
        <v>9.3370800000000003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0.17399999999999999</v>
      </c>
      <c r="D10" s="6">
        <v>378.1</v>
      </c>
      <c r="E10" s="6">
        <f t="shared" si="0"/>
        <v>65.789400000000001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86</v>
      </c>
      <c r="C11" s="6">
        <v>5.0999999999999996</v>
      </c>
      <c r="D11" s="6">
        <v>5.37</v>
      </c>
      <c r="E11" s="6">
        <f t="shared" si="0"/>
        <v>27.386999999999997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5</v>
      </c>
      <c r="C12" s="6">
        <v>0.06</v>
      </c>
      <c r="D12" s="6">
        <v>5.4</v>
      </c>
      <c r="E12" s="6">
        <f t="shared" si="0"/>
        <v>0.32400000000000001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47</v>
      </c>
      <c r="C13" s="6">
        <v>0.114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48</v>
      </c>
      <c r="C14" s="6">
        <v>0.03</v>
      </c>
      <c r="D14" s="6">
        <v>440.2</v>
      </c>
      <c r="E14" s="6">
        <f t="shared" si="0"/>
        <v>13.206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87</v>
      </c>
      <c r="C15" s="6">
        <v>2.6</v>
      </c>
      <c r="D15" s="6">
        <v>148.5</v>
      </c>
      <c r="E15" s="6">
        <f t="shared" si="0"/>
        <v>386.1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88</v>
      </c>
      <c r="C16" s="6">
        <v>1.04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14"/>
      <c r="B17" s="14" t="s">
        <v>89</v>
      </c>
      <c r="C17" s="6">
        <v>1</v>
      </c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116</v>
      </c>
      <c r="C18" s="13">
        <v>0.1</v>
      </c>
      <c r="D18" s="6">
        <v>150</v>
      </c>
      <c r="E18" s="6">
        <f t="shared" si="0"/>
        <v>15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15" t="s">
        <v>35</v>
      </c>
      <c r="C19" s="13">
        <v>0.71</v>
      </c>
      <c r="D19" s="6">
        <v>20</v>
      </c>
      <c r="E19" s="6">
        <f t="shared" si="0"/>
        <v>14.2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10"/>
      <c r="B20" s="10" t="s">
        <v>90</v>
      </c>
      <c r="C20" s="6">
        <v>1</v>
      </c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55</v>
      </c>
      <c r="C21" s="6">
        <v>2.5000000000000001E-2</v>
      </c>
      <c r="D21" s="6">
        <v>64.739999999999995</v>
      </c>
      <c r="E21" s="6">
        <f t="shared" si="0"/>
        <v>1.6185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 t="s">
        <v>78</v>
      </c>
      <c r="C22" s="6">
        <v>3.75</v>
      </c>
      <c r="D22" s="6">
        <v>5.37</v>
      </c>
      <c r="E22" s="6">
        <f t="shared" si="0"/>
        <v>20.137499999999999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>
        <f>C26*D26</f>
        <v>0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6</v>
      </c>
      <c r="B27" s="26"/>
      <c r="C27" s="6"/>
      <c r="D27" s="6"/>
      <c r="E27" s="6">
        <f>SUM(E8:E26)</f>
        <v>675.55612000000019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22</v>
      </c>
      <c r="B28" s="2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37</v>
      </c>
      <c r="B29" s="26"/>
      <c r="C29" s="6"/>
      <c r="D29" s="6"/>
      <c r="E29" s="6">
        <v>6.76</v>
      </c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25" t="s">
        <v>7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24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  <row r="32" spans="1:14" x14ac:dyDescent="0.25">
      <c r="A32" s="25" t="s">
        <v>25</v>
      </c>
      <c r="B32" s="26"/>
      <c r="C32" s="22"/>
      <c r="D32" s="23"/>
      <c r="E32" s="24"/>
      <c r="F32" s="22"/>
      <c r="G32" s="23"/>
      <c r="H32" s="24"/>
      <c r="I32" s="22"/>
      <c r="J32" s="23"/>
      <c r="K32" s="24"/>
      <c r="L32" s="22"/>
      <c r="M32" s="23"/>
      <c r="N32" s="24"/>
    </row>
  </sheetData>
  <mergeCells count="22">
    <mergeCell ref="A32:B32"/>
    <mergeCell ref="A27:B27"/>
    <mergeCell ref="A28:B28"/>
    <mergeCell ref="A29:B29"/>
    <mergeCell ref="A30:B30"/>
    <mergeCell ref="A31:B31"/>
    <mergeCell ref="C6:E6"/>
    <mergeCell ref="F6:H6"/>
    <mergeCell ref="I6:K6"/>
    <mergeCell ref="L6:N6"/>
    <mergeCell ref="C30:E30"/>
    <mergeCell ref="F30:H30"/>
    <mergeCell ref="I30:K30"/>
    <mergeCell ref="L30:N30"/>
    <mergeCell ref="C31:E31"/>
    <mergeCell ref="F31:H31"/>
    <mergeCell ref="I31:K31"/>
    <mergeCell ref="L31:N31"/>
    <mergeCell ref="C32:E32"/>
    <mergeCell ref="F32:H32"/>
    <mergeCell ref="I32:K32"/>
    <mergeCell ref="L32:N32"/>
  </mergeCells>
  <pageMargins left="0.7" right="0.7" top="0.75" bottom="0.75" header="0.3" footer="0.3"/>
  <pageSetup paperSize="9" scale="92" fitToHeight="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.14062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91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92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94</v>
      </c>
      <c r="C8" s="6">
        <v>3</v>
      </c>
      <c r="D8" s="6"/>
      <c r="E8" s="6">
        <f>C8*D8</f>
        <v>0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95</v>
      </c>
      <c r="C9" s="6">
        <v>100</v>
      </c>
      <c r="D9" s="6">
        <v>3.83</v>
      </c>
      <c r="E9" s="6">
        <f t="shared" ref="E9:E24" si="0">C9*D9</f>
        <v>383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96</v>
      </c>
      <c r="C10" s="6">
        <v>3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97</v>
      </c>
      <c r="C11" s="6">
        <v>4.0999999999999996</v>
      </c>
      <c r="D11" s="6">
        <v>148.5</v>
      </c>
      <c r="E11" s="6">
        <f t="shared" si="0"/>
        <v>608.84999999999991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98</v>
      </c>
      <c r="C12" s="6">
        <v>0.7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99</v>
      </c>
      <c r="C13" s="6">
        <v>0.7</v>
      </c>
      <c r="D13" s="6">
        <v>150</v>
      </c>
      <c r="E13" s="6">
        <f t="shared" si="0"/>
        <v>105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3</v>
      </c>
      <c r="C14" s="6">
        <v>0.2</v>
      </c>
      <c r="D14" s="6">
        <v>378.1</v>
      </c>
      <c r="E14" s="6">
        <f t="shared" si="0"/>
        <v>75.62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>C25*D25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1172.4699999999998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93</v>
      </c>
      <c r="B28" s="26"/>
      <c r="C28" s="6"/>
      <c r="D28" s="6"/>
      <c r="E28" s="6">
        <v>11.72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14062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100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101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2.4</v>
      </c>
      <c r="D8" s="6">
        <v>31.84</v>
      </c>
      <c r="E8" s="6">
        <f>C8*D8</f>
        <v>76.415999999999997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4</v>
      </c>
      <c r="C9" s="6">
        <v>0.85</v>
      </c>
      <c r="D9" s="6">
        <v>45.77</v>
      </c>
      <c r="E9" s="6">
        <f t="shared" ref="E9:E24" si="0">C9*D9</f>
        <v>38.904499999999999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1.3</v>
      </c>
      <c r="D10" s="6">
        <v>378.1</v>
      </c>
      <c r="E10" s="6">
        <f t="shared" si="0"/>
        <v>491.53000000000003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9</v>
      </c>
      <c r="C11" s="6">
        <v>8.6300000000000008</v>
      </c>
      <c r="D11" s="6">
        <v>5.37</v>
      </c>
      <c r="E11" s="6">
        <f t="shared" si="0"/>
        <v>46.343100000000007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102</v>
      </c>
      <c r="C12" s="6">
        <v>7.1000000000000004E-3</v>
      </c>
      <c r="D12" s="6"/>
      <c r="E12" s="6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5</v>
      </c>
      <c r="C13" s="6">
        <v>3.0000000000000001E-3</v>
      </c>
      <c r="D13" s="6">
        <v>5.4</v>
      </c>
      <c r="E13" s="6">
        <f t="shared" si="0"/>
        <v>1.6200000000000003E-2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54</v>
      </c>
      <c r="C14" s="6">
        <v>1</v>
      </c>
      <c r="D14" s="6">
        <v>160</v>
      </c>
      <c r="E14" s="6">
        <f t="shared" si="0"/>
        <v>160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>C25*D25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813.20980000000009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42</v>
      </c>
      <c r="B28" s="26"/>
      <c r="C28" s="6"/>
      <c r="D28" s="6"/>
      <c r="E28" s="6">
        <v>8.1300000000000008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42578125" customWidth="1"/>
    <col min="2" max="2" width="28.4257812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103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104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2.84</v>
      </c>
      <c r="D8" s="6">
        <v>31.84</v>
      </c>
      <c r="E8" s="6">
        <f>C8*D8</f>
        <v>90.425599999999989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0.11</v>
      </c>
      <c r="D9" s="6">
        <v>31.84</v>
      </c>
      <c r="E9" s="6">
        <f t="shared" ref="E9:E24" si="0">C9*D9</f>
        <v>3.5024000000000002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0.25</v>
      </c>
      <c r="D10" s="6">
        <v>378.1</v>
      </c>
      <c r="E10" s="6">
        <f t="shared" si="0"/>
        <v>94.525000000000006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0.25</v>
      </c>
      <c r="D11" s="6">
        <v>45.77</v>
      </c>
      <c r="E11" s="6">
        <f t="shared" si="0"/>
        <v>11.442500000000001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62</v>
      </c>
      <c r="C12" s="6">
        <v>0.5</v>
      </c>
      <c r="D12" s="6">
        <v>59</v>
      </c>
      <c r="E12" s="6">
        <f t="shared" si="0"/>
        <v>29.5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9</v>
      </c>
      <c r="C13" s="6">
        <v>12.5</v>
      </c>
      <c r="D13" s="6">
        <v>5.37</v>
      </c>
      <c r="E13" s="6">
        <f t="shared" si="0"/>
        <v>67.125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47</v>
      </c>
      <c r="C14" s="6">
        <v>0.11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48</v>
      </c>
      <c r="C15" s="6">
        <v>0.03</v>
      </c>
      <c r="D15" s="6">
        <v>440.2</v>
      </c>
      <c r="E15" s="6">
        <f t="shared" si="0"/>
        <v>13.206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5</v>
      </c>
      <c r="C16" s="6">
        <v>1.2999999999999999E-2</v>
      </c>
      <c r="D16" s="6">
        <v>5.4</v>
      </c>
      <c r="E16" s="6">
        <f t="shared" si="0"/>
        <v>7.0199999999999999E-2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36</v>
      </c>
      <c r="C17" s="6">
        <v>2.5</v>
      </c>
      <c r="D17" s="6">
        <v>5.37</v>
      </c>
      <c r="E17" s="6">
        <f t="shared" si="0"/>
        <v>13.425000000000001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 t="s">
        <v>105</v>
      </c>
      <c r="C18" s="6">
        <v>0.15</v>
      </c>
      <c r="D18" s="6">
        <v>45.77</v>
      </c>
      <c r="E18" s="6">
        <f t="shared" si="0"/>
        <v>6.8654999999999999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 t="s">
        <v>20</v>
      </c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 t="s">
        <v>68</v>
      </c>
      <c r="C20" s="6">
        <v>0.1</v>
      </c>
      <c r="D20" s="6">
        <v>378.1</v>
      </c>
      <c r="E20" s="6">
        <f t="shared" si="0"/>
        <v>37.81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 t="s">
        <v>55</v>
      </c>
      <c r="C21" s="6">
        <v>8.4000000000000005E-2</v>
      </c>
      <c r="D21" s="6">
        <v>64.739999999999995</v>
      </c>
      <c r="E21" s="6">
        <f t="shared" si="0"/>
        <v>5.4381599999999999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>C25*D25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373.33535999999998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42</v>
      </c>
      <c r="B28" s="26"/>
      <c r="C28" s="6"/>
      <c r="D28" s="6"/>
      <c r="E28" s="6">
        <v>3.73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I6" sqref="I6:K6"/>
    </sheetView>
  </sheetViews>
  <sheetFormatPr defaultRowHeight="15" x14ac:dyDescent="0.25"/>
  <cols>
    <col min="1" max="1" width="5" customWidth="1"/>
    <col min="2" max="2" width="27.710937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106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107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3</v>
      </c>
      <c r="D8" s="6">
        <v>31.84</v>
      </c>
      <c r="E8" s="6">
        <f>C8*D8</f>
        <v>95.52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0.16</v>
      </c>
      <c r="D9" s="6">
        <v>31.84</v>
      </c>
      <c r="E9" s="6">
        <f t="shared" ref="E9:E20" si="0">C9*D9</f>
        <v>5.0944000000000003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t="s">
        <v>3</v>
      </c>
      <c r="C10" s="6">
        <v>0.25</v>
      </c>
      <c r="D10" s="6">
        <v>378.1</v>
      </c>
      <c r="E10" s="6">
        <f t="shared" si="0"/>
        <v>94.525000000000006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0.25</v>
      </c>
      <c r="D11" s="6">
        <v>45.77</v>
      </c>
      <c r="E11" s="6">
        <f t="shared" si="0"/>
        <v>11.442500000000001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8" t="s">
        <v>9</v>
      </c>
      <c r="C12" s="6">
        <v>12.5</v>
      </c>
      <c r="D12" s="6">
        <v>5.37</v>
      </c>
      <c r="E12" s="6">
        <f t="shared" si="0"/>
        <v>67.125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47</v>
      </c>
      <c r="C13" s="6">
        <v>0.11</v>
      </c>
      <c r="D13" s="6"/>
      <c r="E13" s="6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48</v>
      </c>
      <c r="C14" s="6">
        <v>0.03</v>
      </c>
      <c r="D14" s="6">
        <v>440.2</v>
      </c>
      <c r="E14" s="6">
        <f t="shared" si="0"/>
        <v>13.206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8" t="s">
        <v>5</v>
      </c>
      <c r="C15" s="6">
        <v>1.2999999999999999E-2</v>
      </c>
      <c r="D15" s="6">
        <v>5.4</v>
      </c>
      <c r="E15" s="6">
        <f t="shared" si="0"/>
        <v>7.0199999999999999E-2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36</v>
      </c>
      <c r="C16" s="6">
        <v>2.5</v>
      </c>
      <c r="D16" s="6">
        <v>5.37</v>
      </c>
      <c r="E16" s="6">
        <f t="shared" si="0"/>
        <v>13.425000000000001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55</v>
      </c>
      <c r="C17" s="6">
        <v>8.4000000000000005E-2</v>
      </c>
      <c r="D17" s="6">
        <v>64.739999999999995</v>
      </c>
      <c r="E17" s="6">
        <f t="shared" si="0"/>
        <v>5.4381599999999999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>C21*D21</f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25" t="s">
        <v>6</v>
      </c>
      <c r="B22" s="26"/>
      <c r="C22" s="6"/>
      <c r="D22" s="6"/>
      <c r="E22" s="6">
        <f>SUM(E8:E21)</f>
        <v>305.84626000000003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25" t="s">
        <v>22</v>
      </c>
      <c r="B23" s="2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25" t="s">
        <v>42</v>
      </c>
      <c r="B24" s="26"/>
      <c r="C24" s="6"/>
      <c r="D24" s="6"/>
      <c r="E24" s="6">
        <v>3.06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7</v>
      </c>
      <c r="B25" s="26"/>
      <c r="C25" s="22"/>
      <c r="D25" s="23"/>
      <c r="E25" s="24"/>
      <c r="F25" s="22"/>
      <c r="G25" s="23"/>
      <c r="H25" s="24"/>
      <c r="I25" s="22"/>
      <c r="J25" s="23"/>
      <c r="K25" s="24"/>
      <c r="L25" s="22"/>
      <c r="M25" s="23"/>
      <c r="N25" s="24"/>
    </row>
    <row r="26" spans="1:14" x14ac:dyDescent="0.25">
      <c r="A26" s="25" t="s">
        <v>24</v>
      </c>
      <c r="B26" s="26"/>
      <c r="C26" s="22"/>
      <c r="D26" s="23"/>
      <c r="E26" s="24"/>
      <c r="F26" s="22"/>
      <c r="G26" s="23"/>
      <c r="H26" s="24"/>
      <c r="I26" s="22"/>
      <c r="J26" s="23"/>
      <c r="K26" s="24"/>
      <c r="L26" s="22"/>
      <c r="M26" s="23"/>
      <c r="N26" s="24"/>
    </row>
    <row r="27" spans="1:14" x14ac:dyDescent="0.25">
      <c r="A27" s="25" t="s">
        <v>25</v>
      </c>
      <c r="B27" s="26"/>
      <c r="C27" s="22"/>
      <c r="D27" s="23"/>
      <c r="E27" s="24"/>
      <c r="F27" s="22"/>
      <c r="G27" s="23"/>
      <c r="H27" s="24"/>
      <c r="I27" s="22"/>
      <c r="J27" s="23"/>
      <c r="K27" s="24"/>
      <c r="L27" s="22"/>
      <c r="M27" s="23"/>
      <c r="N27" s="24"/>
    </row>
  </sheetData>
  <mergeCells count="22">
    <mergeCell ref="A27:B27"/>
    <mergeCell ref="A22:B22"/>
    <mergeCell ref="A23:B23"/>
    <mergeCell ref="A24:B24"/>
    <mergeCell ref="A25:B25"/>
    <mergeCell ref="A26:B26"/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</mergeCells>
  <pageMargins left="0.7" right="0.7" top="0.75" bottom="0.75" header="0.3" footer="0.3"/>
  <pageSetup paperSize="9" scale="91" fitToHeight="0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.28515625" customWidth="1"/>
  </cols>
  <sheetData>
    <row r="1" spans="1:14" ht="20.25" x14ac:dyDescent="0.3">
      <c r="C1" s="3" t="s">
        <v>26</v>
      </c>
      <c r="D1" s="1"/>
      <c r="E1" s="1"/>
      <c r="F1" s="1"/>
      <c r="G1" s="1"/>
      <c r="H1" s="1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108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109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118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17</v>
      </c>
      <c r="C8" s="6">
        <v>6.3</v>
      </c>
      <c r="D8" s="6">
        <v>31.84</v>
      </c>
      <c r="E8" s="6">
        <f>C8*D8</f>
        <v>200.59199999999998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8</v>
      </c>
      <c r="C9" s="6">
        <v>0.2</v>
      </c>
      <c r="D9" s="6">
        <v>31.84</v>
      </c>
      <c r="E9" s="6">
        <f t="shared" ref="E9:E24" si="0">C9*D9</f>
        <v>6.3680000000000003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12" t="s">
        <v>4</v>
      </c>
      <c r="C10" s="6">
        <v>1.2</v>
      </c>
      <c r="D10" s="6">
        <v>45.77</v>
      </c>
      <c r="E10" s="6">
        <f t="shared" si="0"/>
        <v>54.923999999999999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10"/>
      <c r="B11" t="s">
        <v>3</v>
      </c>
      <c r="C11" s="6">
        <v>1.5</v>
      </c>
      <c r="D11" s="6">
        <v>378.1</v>
      </c>
      <c r="E11" s="6">
        <f t="shared" si="0"/>
        <v>567.15000000000009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110</v>
      </c>
      <c r="C12" s="6">
        <v>0.2</v>
      </c>
      <c r="D12" s="6">
        <v>378.1</v>
      </c>
      <c r="E12" s="6">
        <f t="shared" si="0"/>
        <v>75.62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8" t="s">
        <v>5</v>
      </c>
      <c r="C13" s="6">
        <v>0.06</v>
      </c>
      <c r="D13" s="6">
        <v>5.4</v>
      </c>
      <c r="E13" s="6">
        <f t="shared" si="0"/>
        <v>0.32400000000000001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47</v>
      </c>
      <c r="C14" s="6">
        <v>0.15</v>
      </c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48</v>
      </c>
      <c r="C15" s="6">
        <v>3.6999999999999998E-2</v>
      </c>
      <c r="D15" s="6">
        <v>440.2</v>
      </c>
      <c r="E15" s="6">
        <f t="shared" si="0"/>
        <v>16.287399999999998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8" t="s">
        <v>20</v>
      </c>
      <c r="C16" s="6">
        <v>3.05</v>
      </c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8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>
        <f>C25*D25</f>
        <v>0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6</v>
      </c>
      <c r="B26" s="26"/>
      <c r="C26" s="6"/>
      <c r="D26" s="6"/>
      <c r="E26" s="6">
        <f>SUM(E8:E25)</f>
        <v>921.26540000000011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22</v>
      </c>
      <c r="B27" s="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37</v>
      </c>
      <c r="B28" s="26"/>
      <c r="C28" s="6"/>
      <c r="D28" s="6"/>
      <c r="E28" s="6">
        <v>9.2100000000000009</v>
      </c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25" t="s">
        <v>7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  <row r="30" spans="1:14" x14ac:dyDescent="0.25">
      <c r="A30" s="25" t="s">
        <v>24</v>
      </c>
      <c r="B30" s="26"/>
      <c r="C30" s="22"/>
      <c r="D30" s="23"/>
      <c r="E30" s="24"/>
      <c r="F30" s="22"/>
      <c r="G30" s="23"/>
      <c r="H30" s="24"/>
      <c r="I30" s="22"/>
      <c r="J30" s="23"/>
      <c r="K30" s="24"/>
      <c r="L30" s="22"/>
      <c r="M30" s="23"/>
      <c r="N30" s="24"/>
    </row>
    <row r="31" spans="1:14" x14ac:dyDescent="0.25">
      <c r="A31" s="25" t="s">
        <v>25</v>
      </c>
      <c r="B31" s="26"/>
      <c r="C31" s="22"/>
      <c r="D31" s="23"/>
      <c r="E31" s="24"/>
      <c r="F31" s="22"/>
      <c r="G31" s="23"/>
      <c r="H31" s="24"/>
      <c r="I31" s="22"/>
      <c r="J31" s="23"/>
      <c r="K31" s="24"/>
      <c r="L31" s="22"/>
      <c r="M31" s="23"/>
      <c r="N31" s="24"/>
    </row>
  </sheetData>
  <mergeCells count="22">
    <mergeCell ref="A31:B31"/>
    <mergeCell ref="A26:B26"/>
    <mergeCell ref="A27:B27"/>
    <mergeCell ref="A28:B28"/>
    <mergeCell ref="A29:B29"/>
    <mergeCell ref="A30:B30"/>
    <mergeCell ref="C6:E6"/>
    <mergeCell ref="F6:H6"/>
    <mergeCell ref="I6:K6"/>
    <mergeCell ref="L6:N6"/>
    <mergeCell ref="C29:E29"/>
    <mergeCell ref="F29:H29"/>
    <mergeCell ref="I29:K29"/>
    <mergeCell ref="L29:N29"/>
    <mergeCell ref="C30:E30"/>
    <mergeCell ref="F30:H30"/>
    <mergeCell ref="I30:K30"/>
    <mergeCell ref="L30:N30"/>
    <mergeCell ref="C31:E31"/>
    <mergeCell ref="F31:H31"/>
    <mergeCell ref="I31:K31"/>
    <mergeCell ref="L31:N31"/>
  </mergeCells>
  <pageMargins left="0.7" right="0.7" top="0.75" bottom="0.75" header="0.3" footer="0.3"/>
  <pageSetup paperSize="9" scale="91" fitToHeight="0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I6" sqref="I6:K6"/>
    </sheetView>
  </sheetViews>
  <sheetFormatPr defaultRowHeight="15" x14ac:dyDescent="0.25"/>
  <cols>
    <col min="1" max="1" width="4.7109375" customWidth="1"/>
    <col min="2" max="2" width="28.140625" customWidth="1"/>
  </cols>
  <sheetData>
    <row r="1" spans="1:14" ht="20.25" x14ac:dyDescent="0.3">
      <c r="A1" s="1"/>
      <c r="B1" s="2"/>
      <c r="C1" s="3" t="s">
        <v>26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27</v>
      </c>
      <c r="B3" s="4"/>
      <c r="C3" s="1"/>
      <c r="D3" s="2"/>
      <c r="E3" s="2"/>
      <c r="F3" s="2"/>
      <c r="G3" s="2"/>
      <c r="H3" s="4" t="s">
        <v>111</v>
      </c>
      <c r="I3" s="4"/>
      <c r="J3" s="4"/>
      <c r="K3" s="4"/>
      <c r="L3" s="4"/>
      <c r="M3" s="4"/>
      <c r="N3" s="4"/>
    </row>
    <row r="4" spans="1:14" ht="15.75" x14ac:dyDescent="0.25">
      <c r="A4" s="4" t="s">
        <v>28</v>
      </c>
      <c r="B4" s="4"/>
      <c r="C4" s="1"/>
      <c r="D4" s="2"/>
      <c r="E4" s="2"/>
      <c r="F4" s="2"/>
      <c r="G4" s="2"/>
      <c r="H4" s="4" t="s">
        <v>112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15</v>
      </c>
      <c r="B6" s="5"/>
      <c r="C6" s="19" t="s">
        <v>117</v>
      </c>
      <c r="D6" s="20"/>
      <c r="E6" s="21"/>
      <c r="F6" s="19" t="s">
        <v>117</v>
      </c>
      <c r="G6" s="20"/>
      <c r="H6" s="21"/>
      <c r="I6" s="19" t="s">
        <v>117</v>
      </c>
      <c r="J6" s="20"/>
      <c r="K6" s="21"/>
      <c r="L6" s="19" t="s">
        <v>117</v>
      </c>
      <c r="M6" s="20"/>
      <c r="N6" s="21"/>
    </row>
    <row r="7" spans="1:14" x14ac:dyDescent="0.25">
      <c r="A7" s="6"/>
      <c r="B7" s="7" t="s">
        <v>16</v>
      </c>
      <c r="C7" s="7" t="s">
        <v>0</v>
      </c>
      <c r="D7" s="7" t="s">
        <v>1</v>
      </c>
      <c r="E7" s="7" t="s">
        <v>2</v>
      </c>
      <c r="F7" s="7" t="s">
        <v>0</v>
      </c>
      <c r="G7" s="7" t="s">
        <v>1</v>
      </c>
      <c r="H7" s="7" t="s">
        <v>2</v>
      </c>
      <c r="I7" s="7" t="s">
        <v>0</v>
      </c>
      <c r="J7" s="7" t="s">
        <v>1</v>
      </c>
      <c r="K7" s="7" t="s">
        <v>2</v>
      </c>
      <c r="L7" s="7" t="s">
        <v>0</v>
      </c>
      <c r="M7" s="7" t="s">
        <v>1</v>
      </c>
      <c r="N7" s="7" t="s">
        <v>2</v>
      </c>
    </row>
    <row r="8" spans="1:14" x14ac:dyDescent="0.25">
      <c r="A8" s="6"/>
      <c r="B8" s="6" t="s">
        <v>97</v>
      </c>
      <c r="C8" s="6">
        <v>2.0510000000000002</v>
      </c>
      <c r="D8" s="6">
        <v>148.5</v>
      </c>
      <c r="E8" s="6">
        <f>C8*D8</f>
        <v>304.57350000000002</v>
      </c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 t="s">
        <v>17</v>
      </c>
      <c r="C9" s="6">
        <v>1.468</v>
      </c>
      <c r="D9" s="6">
        <v>31.84</v>
      </c>
      <c r="E9" s="6">
        <f t="shared" ref="E9:E24" si="0">C9*D9</f>
        <v>46.741120000000002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8</v>
      </c>
      <c r="C10" s="6">
        <v>7.0000000000000007E-2</v>
      </c>
      <c r="D10" s="6">
        <v>31.84</v>
      </c>
      <c r="E10" s="6">
        <f t="shared" si="0"/>
        <v>2.2288000000000001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4</v>
      </c>
      <c r="C11" s="6">
        <v>0.10199999999999999</v>
      </c>
      <c r="D11" s="6">
        <v>45.77</v>
      </c>
      <c r="E11" s="6">
        <f t="shared" si="0"/>
        <v>4.6685400000000001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3</v>
      </c>
      <c r="C12" s="6">
        <v>4.3999999999999997E-2</v>
      </c>
      <c r="D12" s="6">
        <v>378.1</v>
      </c>
      <c r="E12" s="6">
        <f t="shared" si="0"/>
        <v>16.636399999999998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 t="s">
        <v>5</v>
      </c>
      <c r="C13" s="6">
        <v>2.3E-2</v>
      </c>
      <c r="D13" s="6">
        <v>5.4</v>
      </c>
      <c r="E13" s="6">
        <f t="shared" si="0"/>
        <v>0.1242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 t="s">
        <v>10</v>
      </c>
      <c r="C14" s="6">
        <v>1.0999999999999999E-2</v>
      </c>
      <c r="D14" s="6">
        <v>440.2</v>
      </c>
      <c r="E14" s="6">
        <f t="shared" si="0"/>
        <v>4.8421999999999992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 t="s">
        <v>19</v>
      </c>
      <c r="C15" s="6">
        <v>4.3999999999999997E-2</v>
      </c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 t="s">
        <v>55</v>
      </c>
      <c r="C16" s="6">
        <v>0.04</v>
      </c>
      <c r="D16" s="6">
        <v>64.739999999999995</v>
      </c>
      <c r="E16" s="6">
        <f t="shared" si="0"/>
        <v>2.5895999999999999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 t="s">
        <v>46</v>
      </c>
      <c r="C17" s="6">
        <v>3</v>
      </c>
      <c r="D17" s="6">
        <v>5.37</v>
      </c>
      <c r="E17" s="6">
        <f t="shared" si="0"/>
        <v>16.11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 t="s">
        <v>20</v>
      </c>
      <c r="C18" s="6">
        <v>0.69599999999999995</v>
      </c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25" t="s">
        <v>6</v>
      </c>
      <c r="B25" s="26"/>
      <c r="C25" s="6"/>
      <c r="D25" s="6"/>
      <c r="E25" s="6">
        <f>SUM(E8:E24)</f>
        <v>398.51436000000001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25" t="s">
        <v>22</v>
      </c>
      <c r="B26" s="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25" t="s">
        <v>113</v>
      </c>
      <c r="B27" s="26"/>
      <c r="C27" s="6"/>
      <c r="D27" s="6"/>
      <c r="E27" s="6">
        <v>3.99</v>
      </c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25" t="s">
        <v>7</v>
      </c>
      <c r="B28" s="26"/>
      <c r="C28" s="22"/>
      <c r="D28" s="23"/>
      <c r="E28" s="24"/>
      <c r="F28" s="22"/>
      <c r="G28" s="23"/>
      <c r="H28" s="24"/>
      <c r="I28" s="22"/>
      <c r="J28" s="23"/>
      <c r="K28" s="24"/>
      <c r="L28" s="22"/>
      <c r="M28" s="23"/>
      <c r="N28" s="24"/>
    </row>
    <row r="29" spans="1:14" x14ac:dyDescent="0.25">
      <c r="A29" s="25" t="s">
        <v>24</v>
      </c>
      <c r="B29" s="26"/>
      <c r="C29" s="22"/>
      <c r="D29" s="23"/>
      <c r="E29" s="24"/>
      <c r="F29" s="22"/>
      <c r="G29" s="23"/>
      <c r="H29" s="24"/>
      <c r="I29" s="22"/>
      <c r="J29" s="23"/>
      <c r="K29" s="24"/>
      <c r="L29" s="22"/>
      <c r="M29" s="23"/>
      <c r="N29" s="24"/>
    </row>
  </sheetData>
  <mergeCells count="17">
    <mergeCell ref="A25:B25"/>
    <mergeCell ref="A26:B26"/>
    <mergeCell ref="A27:B27"/>
    <mergeCell ref="A28:B28"/>
    <mergeCell ref="A29:B29"/>
    <mergeCell ref="C29:E29"/>
    <mergeCell ref="F29:H29"/>
    <mergeCell ref="I29:K29"/>
    <mergeCell ref="L29:N29"/>
    <mergeCell ref="C6:E6"/>
    <mergeCell ref="F6:H6"/>
    <mergeCell ref="C28:E28"/>
    <mergeCell ref="F28:H28"/>
    <mergeCell ref="I28:K28"/>
    <mergeCell ref="L28:N28"/>
    <mergeCell ref="I6:K6"/>
    <mergeCell ref="L6:N6"/>
  </mergeCells>
  <pageMargins left="0.7" right="0.7" top="0.75" bottom="0.75" header="0.3" footer="0.3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Чурек</vt:lpstr>
      <vt:lpstr>Пир.печ.с кар</vt:lpstr>
      <vt:lpstr>Пир.печ.с кар2</vt:lpstr>
      <vt:lpstr>Сдоба обыкновенная</vt:lpstr>
      <vt:lpstr>булочка домашняя</vt:lpstr>
      <vt:lpstr>бул.веснушка</vt:lpstr>
      <vt:lpstr>бул.школьная</vt:lpstr>
      <vt:lpstr>пир.печ.с повидлом</vt:lpstr>
      <vt:lpstr>пир.печ.с пов2</vt:lpstr>
      <vt:lpstr>бул.сдоб.с пом</vt:lpstr>
      <vt:lpstr>бул.сдобная</vt:lpstr>
      <vt:lpstr>пир.печ.с капуст</vt:lpstr>
      <vt:lpstr>пир.печ.с капуст2</vt:lpstr>
      <vt:lpstr>чурек2</vt:lpstr>
      <vt:lpstr>бул.молочная</vt:lpstr>
      <vt:lpstr>оладьи</vt:lpstr>
      <vt:lpstr>ватр.с повидл</vt:lpstr>
      <vt:lpstr>ватр.с повидл2</vt:lpstr>
      <vt:lpstr>бул.с повид.обсып</vt:lpstr>
      <vt:lpstr>пицца школьная</vt:lpstr>
      <vt:lpstr>бут.гор с сосис</vt:lpstr>
      <vt:lpstr>полос.песоч.с повид</vt:lpstr>
      <vt:lpstr>бул.городская</vt:lpstr>
      <vt:lpstr>бул.любимая</vt:lpstr>
      <vt:lpstr>бул.дорожная</vt:lpstr>
      <vt:lpstr>сосис.в тесте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2019-02-26T15:33:57Z</cp:lastPrinted>
  <dcterms:created xsi:type="dcterms:W3CDTF">2018-10-19T14:02:12Z</dcterms:created>
  <dcterms:modified xsi:type="dcterms:W3CDTF">2020-08-20T19:24:24Z</dcterms:modified>
</cp:coreProperties>
</file>